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6470"/>
  </bookViews>
  <sheets>
    <sheet name="01. ARCH" sheetId="1" r:id="rId1"/>
  </sheets>
  <definedNames>
    <definedName name="_xlnm.Print_Area" localSheetId="0">'01. ARCH'!$A$1:$F$70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<sst xmlns="http://schemas.openxmlformats.org/spreadsheetml/2006/main" count="129" uniqueCount="93">
  <si>
    <t>No. of pos.</t>
  </si>
  <si>
    <t>Description of works</t>
  </si>
  <si>
    <t>Unit</t>
  </si>
  <si>
    <t>Quantitiy</t>
  </si>
  <si>
    <t>Price [MKD]</t>
  </si>
  <si>
    <t>Total amount [MKD]</t>
  </si>
  <si>
    <t>PRELIMINARY WORKS</t>
  </si>
  <si>
    <t>1,1</t>
  </si>
  <si>
    <t>Site preparation and organization according to the site organization scheme provided by the contractor</t>
  </si>
  <si>
    <t>lump sum</t>
  </si>
  <si>
    <t>1,2</t>
  </si>
  <si>
    <t>Fencing of the construction site with a 2.5m high fence, including all necessary elements for information and safety, with dismantling upon completion of construction works.</t>
  </si>
  <si>
    <t>1,3</t>
  </si>
  <si>
    <t>Geodetic setting out of the building</t>
  </si>
  <si>
    <t>m2</t>
  </si>
  <si>
    <t>Total</t>
  </si>
  <si>
    <t>2</t>
  </si>
  <si>
    <t>EARTH WORKS</t>
  </si>
  <si>
    <t>2,1</t>
  </si>
  <si>
    <t>Mechanical excavation of soil for the installation of foundations and slabs. The categorization of the soil should be verified by the Geomechanics Report for the site provided by the Investor. In the excavation position, the excavation is assumed to have a slope of 45 degrees. Consideration should also be given to securing the excavations with shoring if necessary (according to the opinion of the authorized Supervising Engineer). Transportation to the landfill should not exceed 20 km.</t>
  </si>
  <si>
    <r>
      <rPr>
        <sz val="11"/>
        <rFont val="Arial"/>
        <charset val="204"/>
      </rPr>
      <t>m</t>
    </r>
    <r>
      <rPr>
        <vertAlign val="superscript"/>
        <sz val="11"/>
        <rFont val="Arial"/>
        <charset val="204"/>
      </rPr>
      <t>3</t>
    </r>
  </si>
  <si>
    <t>2,2</t>
  </si>
  <si>
    <t>Compaction of the soil after excavation as preparation for base layer installation, leveling, until achieving the required modulus of compressibility.</t>
  </si>
  <si>
    <r>
      <rPr>
        <sz val="11"/>
        <color theme="1"/>
        <rFont val="Arial"/>
        <charset val="204"/>
      </rPr>
      <t>m</t>
    </r>
    <r>
      <rPr>
        <vertAlign val="superscript"/>
        <sz val="11"/>
        <color indexed="8"/>
        <rFont val="Arial"/>
        <charset val="204"/>
      </rPr>
      <t>2</t>
    </r>
  </si>
  <si>
    <t>2,3</t>
  </si>
  <si>
    <t>Procurement, transport, and spreading of a crushed stone base layer with a total thickness of 40 cm (2 layers of 20 cm), compacted to a modulus of compressibility of 50 MPa in accordance with the Structural Design Project and The Geotechnical Elaborate. The base layer is to be placed as backfill beneath the foundations. All works to be carried out according to the drawings and descriptions provided in the Structural Design Project.</t>
  </si>
  <si>
    <r>
      <rPr>
        <sz val="11"/>
        <color theme="1"/>
        <rFont val="Arial"/>
        <charset val="204"/>
      </rPr>
      <t>m</t>
    </r>
    <r>
      <rPr>
        <vertAlign val="superscript"/>
        <sz val="11"/>
        <color indexed="8"/>
        <rFont val="Arial"/>
        <charset val="204"/>
      </rPr>
      <t>3</t>
    </r>
  </si>
  <si>
    <t>2,4</t>
  </si>
  <si>
    <t>Backfilling and compaction of the remaining excavated soil around the foundation slab, in accordance with the project requirements.</t>
  </si>
  <si>
    <t>3</t>
  </si>
  <si>
    <t>CONCRETE WORKS</t>
  </si>
  <si>
    <t>NOTE: Procurement of material, transport, and concreting of concrete and reinforced concrete structural elements. The execution of all concrete works is done with concrete produced according to the applicable Macedonian standards and regulations for these works and in accordance with the Construction Project. All positions include all necessary material for formwork.</t>
  </si>
  <si>
    <t>NOTE: For all concrete works planned for the underground levels, the concrete mix recipe with the addition of a waterproofing additive should be considered – as needed. When providing a price for concrete works that require the installation of formwork and scaffolding, these costs must be included in the corresponding position – mandatory.</t>
  </si>
  <si>
    <t>3,1</t>
  </si>
  <si>
    <t>Procurement of material, transport, and execution of a lean concrete base with a thickness of 10 cm and concrete MB20, placed under the foundation footings, foundation beams, and foundation slab.</t>
  </si>
  <si>
    <t>3,2</t>
  </si>
  <si>
    <t>Procurement of materials, transport, and construction of reinforced concrete isolated footings with a thickness of 80 cm, using MB30 concrete, including all necessary formwork.</t>
  </si>
  <si>
    <t>3,4</t>
  </si>
  <si>
    <t>Procurement of materials, transport, and construction of a reinforced concrete slab with beam, using MB30 concrete, including all necessary formwork.</t>
  </si>
  <si>
    <t>3,4,1</t>
  </si>
  <si>
    <t>Ground floor, h=580cm</t>
  </si>
  <si>
    <t>3,5</t>
  </si>
  <si>
    <t>Procurement of materials, transport, and construction of reinforced concrete beams with a height of 14 cm, using MB30 concrete, including all necessary formwork.</t>
  </si>
  <si>
    <t>3,5,1</t>
  </si>
  <si>
    <t>Ground floor</t>
  </si>
  <si>
    <t>3,7</t>
  </si>
  <si>
    <t>Procurement of materials, transport, and construction of a reinforced concrete slab with a thickness of 16 cm, using MB30 concrete, including all necessary formwork.</t>
  </si>
  <si>
    <t>3,7,1</t>
  </si>
  <si>
    <t>Roof slab</t>
  </si>
  <si>
    <t>4</t>
  </si>
  <si>
    <t>REINFORCEMENT WORKS</t>
  </si>
  <si>
    <t>4,1</t>
  </si>
  <si>
    <t>Procurement of materials, transport, stretching, cutting, bending, placing, and tying of ribbed reinforcement B500, for the execution of concrete works, in accordance with the details provided in the Structural Design Project.</t>
  </si>
  <si>
    <t>4,1,1</t>
  </si>
  <si>
    <r>
      <rPr>
        <sz val="11"/>
        <color theme="1"/>
        <rFont val="Arial"/>
        <charset val="204"/>
      </rPr>
      <t>up to &gt;</t>
    </r>
    <r>
      <rPr>
        <sz val="12.65"/>
        <color theme="1"/>
        <rFont val="Arial"/>
        <charset val="204"/>
      </rPr>
      <t xml:space="preserve"> </t>
    </r>
    <r>
      <rPr>
        <sz val="11"/>
        <color theme="1"/>
        <rFont val="Arial"/>
        <charset val="204"/>
      </rPr>
      <t>Ø12</t>
    </r>
  </si>
  <si>
    <t>kg</t>
  </si>
  <si>
    <t>4,1,2</t>
  </si>
  <si>
    <t>above ≤ Ø12</t>
  </si>
  <si>
    <t>5</t>
  </si>
  <si>
    <t>ROOFING WORKS</t>
  </si>
  <si>
    <t>5,1</t>
  </si>
  <si>
    <t>"Procurement of materials, transport, cutting, and installation of final roof cladding made of ribbed, galvanized steel sheet with a thickness of 0.6 mm. The position also includes all necessary fasteners. The color of the sheet to be chosen by the Investor</t>
  </si>
  <si>
    <t>5,2</t>
  </si>
  <si>
    <t>Procurement of materials, cutting, transportation, and installation of flat, galvanized steel sheet for roof cladding with a thickness of 0.6 mm. The sheet is to be installed in various positions, with varying widths depending on the installation details. The position also includes all necessary fasteners. The color of the sheet to be chosen by the Investor.</t>
  </si>
  <si>
    <t>5,2,1</t>
  </si>
  <si>
    <t>Edge cladding with a width of 32 cm</t>
  </si>
  <si>
    <t>m'</t>
  </si>
  <si>
    <t>Edge cladding with a width of 44 cm</t>
  </si>
  <si>
    <t>6</t>
  </si>
  <si>
    <t>STEEL SHEET WORKS</t>
  </si>
  <si>
    <t>6,1</t>
  </si>
  <si>
    <t>Procurement of materials, transportation, fabrication, and installation of vertical gutters made of galvanized steel sheet with a thickness of 0.6 mm, with a circular cross-section and dimensions of ∅10 cm, in a color selected by the Investor. The installation includes overlaps, connection with the horizontal gutter, fittings, hardware, and gutter brackets.</t>
  </si>
  <si>
    <t>6,2</t>
  </si>
  <si>
    <t>Procurement of materials, transportation, fabrication, and installation of horizontal gutters with a developed width of 70 cm, made of galvanized steel sheet with a thickness of 0.6 mm, with a cross-section of 80/250 mm. The complete system includes necessary fastening materials, brackets, corners, covers, and flashing with a developed width of 32 cm. The color of the steel sheet will be selected by the Investor.</t>
  </si>
  <si>
    <t>7</t>
  </si>
  <si>
    <t>METAL WORKS</t>
  </si>
  <si>
    <t>7,1</t>
  </si>
  <si>
    <t>Procurement of materials, fabrication, transportation, and installation of cold-formed steel pipes with a rectangular cross-section along the length of the roof slab, with dimensions of 10/4 cm, including all necessary connectors, welds, and fastening materials. The steel should be galvanized and coated with acrylic paint in a color selected by the Investor.</t>
  </si>
  <si>
    <t>8</t>
  </si>
  <si>
    <t>OTHER WORKS</t>
  </si>
  <si>
    <t>Procurement of materials, fabrication, transportation, and installation of a prefabricated cabin with maximum dimensions of 186x273 cm. The cabin is made of sandwich panels with a thickness of 6 cm, mounted on a steel substructure. It includes an entrance door with dimensions of 90x200 cm, and three windows with dimensions of 120x140 cm, with a parapet of 90 cm. The floor is finished with water-resistant laminate. All works to be carried out in accordance with the technical documentation from the Architectural Project. The position also includes electrical installations.</t>
  </si>
  <si>
    <t>Piece</t>
  </si>
  <si>
    <t xml:space="preserve">Total </t>
  </si>
  <si>
    <t>RECAPITULATION</t>
  </si>
  <si>
    <t>Construction and Construction-Craft Works</t>
  </si>
  <si>
    <t xml:space="preserve"> Description of position</t>
  </si>
  <si>
    <t>Total Price [MKD]</t>
  </si>
  <si>
    <t>Subtotal (MKD)</t>
  </si>
  <si>
    <t>18% VAT (MKD)</t>
  </si>
  <si>
    <t>Grand total (MKD)</t>
  </si>
  <si>
    <t>Prepared by:</t>
  </si>
  <si>
    <t>Andrej Proshevski, M.Arch</t>
  </si>
  <si>
    <t>__________________________</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</si>
</sst>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0.00\ &quot;ден.&quot;"/>
  </numFmts>
  <fonts count="31">
    <font>
      <sz val="11"/>
      <color theme="1"/>
      <name val="Arial"/>
      <charset val="204"/>
    </font>
    <font>
      <sz val="10"/>
      <name val="Arial"/>
      <charset val="204"/>
    </font>
    <font>
      <sz val="11"/>
      <name val="Arial"/>
      <charset val="204"/>
    </font>
    <font>
      <sz val="10"/>
      <color theme="1"/>
      <name val="Arial"/>
      <charset val="204"/>
    </font>
    <font>
      <sz val="11"/>
      <color theme="1"/>
      <name val="Calibri"/>
      <charset val="134"/>
      <scheme val="minor"/>
    </font>
    <font>
      <sz val="10"/>
      <color theme="1"/>
      <name val="Calibri"/>
      <charset val="134"/>
      <scheme val="minor"/>
    </font>
    <font>
      <sz val="11"/>
      <color theme="1"/>
      <name val="Arial"/>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theme="1"/>
      <name val="Calibri"/>
      <charset val="204"/>
      <scheme val="minor"/>
    </font>
    <font>
      <vertAlign val="superscript"/>
      <sz val="11"/>
      <color indexed="8"/>
      <name val="Arial"/>
      <charset val="204"/>
    </font>
    <font>
      <sz val="12.65"/>
      <color theme="1"/>
      <name val="Arial"/>
      <charset val="204"/>
    </font>
    <font>
      <vertAlign val="superscript"/>
      <sz val="11"/>
      <name val="Arial"/>
      <charset val="204"/>
    </font>
  </fonts>
  <fills count="35">
    <fill>
      <patternFill patternType="none"/>
    </fill>
    <fill>
      <patternFill patternType="gray125"/>
    </fill>
    <fill>
      <patternFill patternType="solid">
        <fgColor theme="7" tint="0.59999389629810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176"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177"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4"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5" borderId="8" applyNumberFormat="0" applyAlignment="0" applyProtection="0">
      <alignment vertical="center"/>
    </xf>
    <xf numFmtId="0" fontId="17" fillId="6" borderId="9" applyNumberFormat="0" applyAlignment="0" applyProtection="0">
      <alignment vertical="center"/>
    </xf>
    <xf numFmtId="0" fontId="18" fillId="6" borderId="8" applyNumberFormat="0" applyAlignment="0" applyProtection="0">
      <alignment vertical="center"/>
    </xf>
    <xf numFmtId="0" fontId="19" fillId="7"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xf numFmtId="0" fontId="4" fillId="0" borderId="0"/>
    <xf numFmtId="0" fontId="27" fillId="0" borderId="0"/>
    <xf numFmtId="0" fontId="1" fillId="0" borderId="0"/>
    <xf numFmtId="0" fontId="1" fillId="0" borderId="0"/>
  </cellStyleXfs>
  <cellXfs count="71">
    <xf numFmtId="0" fontId="0" fillId="0" borderId="0" xfId="0"/>
    <xf numFmtId="0" fontId="0" fillId="0" borderId="0" xfId="0" applyProtection="1"/>
    <xf numFmtId="0" fontId="0" fillId="0" borderId="0" xfId="0" applyProtection="1">
      <protection locked="0"/>
    </xf>
    <xf numFmtId="49" fontId="1" fillId="2" borderId="1" xfId="49" applyNumberFormat="1" applyFont="1" applyFill="1" applyBorder="1" applyAlignment="1" applyProtection="1">
      <alignment horizontal="center" vertical="center" wrapText="1"/>
    </xf>
    <xf numFmtId="0" fontId="2" fillId="2" borderId="1" xfId="49" applyFont="1" applyFill="1" applyBorder="1" applyAlignment="1" applyProtection="1">
      <alignment horizontal="center" vertical="center"/>
    </xf>
    <xf numFmtId="0" fontId="2" fillId="2" borderId="1" xfId="49" applyFont="1" applyFill="1" applyBorder="1" applyAlignment="1" applyProtection="1">
      <alignment horizontal="center" vertical="center" wrapText="1"/>
    </xf>
    <xf numFmtId="2" fontId="2" fillId="2" borderId="1" xfId="49" applyNumberFormat="1" applyFont="1" applyFill="1" applyBorder="1" applyAlignment="1" applyProtection="1">
      <alignment horizontal="center" vertical="center" wrapText="1"/>
    </xf>
    <xf numFmtId="2" fontId="2" fillId="2" borderId="1" xfId="49" applyNumberFormat="1" applyFont="1" applyFill="1" applyBorder="1" applyAlignment="1" applyProtection="1">
      <alignment horizontal="center" vertical="center" wrapText="1"/>
      <protection locked="0"/>
    </xf>
    <xf numFmtId="49" fontId="1" fillId="2" borderId="1" xfId="52" applyNumberFormat="1" applyFill="1" applyBorder="1" applyAlignment="1" applyProtection="1">
      <alignment horizontal="center" vertical="center"/>
    </xf>
    <xf numFmtId="0" fontId="2" fillId="2" borderId="1" xfId="52" applyFont="1" applyFill="1" applyBorder="1" applyAlignment="1" applyProtection="1">
      <alignment horizontal="left" vertical="center"/>
    </xf>
    <xf numFmtId="0" fontId="2" fillId="2" borderId="1" xfId="52" applyFont="1" applyFill="1" applyBorder="1" applyAlignment="1" applyProtection="1">
      <alignment horizontal="left" vertical="center"/>
      <protection locked="0"/>
    </xf>
    <xf numFmtId="49" fontId="3" fillId="0" borderId="1" xfId="49" applyNumberFormat="1" applyFont="1" applyBorder="1" applyAlignment="1" applyProtection="1">
      <alignment horizontal="center" vertical="center" wrapText="1"/>
    </xf>
    <xf numFmtId="0" fontId="0" fillId="0" borderId="1" xfId="49" applyFont="1" applyBorder="1" applyAlignment="1" applyProtection="1">
      <alignment horizontal="left" vertical="center" wrapText="1"/>
    </xf>
    <xf numFmtId="0" fontId="0" fillId="0" borderId="1" xfId="49" applyFont="1" applyBorder="1" applyAlignment="1" applyProtection="1">
      <alignment horizontal="center" vertical="center" wrapText="1"/>
    </xf>
    <xf numFmtId="2" fontId="0" fillId="0" borderId="1" xfId="49" applyNumberFormat="1" applyFont="1" applyBorder="1" applyAlignment="1" applyProtection="1">
      <alignment horizontal="right" vertical="center" wrapText="1"/>
    </xf>
    <xf numFmtId="2" fontId="2" fillId="0" borderId="1" xfId="49" applyNumberFormat="1" applyFont="1" applyBorder="1" applyAlignment="1" applyProtection="1">
      <alignment horizontal="right" vertical="center" wrapText="1"/>
      <protection locked="0"/>
    </xf>
    <xf numFmtId="2" fontId="0" fillId="3" borderId="1" xfId="49" applyNumberFormat="1" applyFont="1" applyFill="1" applyBorder="1" applyAlignment="1" applyProtection="1">
      <alignment horizontal="right" vertical="center" wrapText="1"/>
    </xf>
    <xf numFmtId="2" fontId="2" fillId="0" borderId="1" xfId="51" applyNumberFormat="1" applyFont="1" applyBorder="1" applyAlignment="1" applyProtection="1">
      <alignment horizontal="right" vertical="center"/>
    </xf>
    <xf numFmtId="0" fontId="2" fillId="2" borderId="1" xfId="49" applyFont="1" applyFill="1" applyBorder="1" applyAlignment="1" applyProtection="1">
      <alignment horizontal="right" vertical="center"/>
    </xf>
    <xf numFmtId="0" fontId="2" fillId="2" borderId="1" xfId="49" applyFont="1" applyFill="1" applyBorder="1" applyAlignment="1" applyProtection="1">
      <alignment horizontal="right" vertical="center"/>
      <protection locked="0"/>
    </xf>
    <xf numFmtId="2" fontId="0" fillId="2" borderId="1" xfId="49" applyNumberFormat="1" applyFont="1" applyFill="1" applyBorder="1" applyAlignment="1" applyProtection="1">
      <alignment horizontal="right" vertical="center" wrapText="1"/>
      <protection locked="0"/>
    </xf>
    <xf numFmtId="49" fontId="1" fillId="2" borderId="1" xfId="49" applyNumberFormat="1" applyFont="1" applyFill="1" applyBorder="1" applyAlignment="1" applyProtection="1">
      <alignment horizontal="center" vertical="center"/>
    </xf>
    <xf numFmtId="49" fontId="3" fillId="0" borderId="1" xfId="49" applyNumberFormat="1" applyFont="1" applyBorder="1" applyAlignment="1" applyProtection="1">
      <alignment horizontal="center" vertical="center"/>
    </xf>
    <xf numFmtId="0" fontId="2" fillId="0" borderId="1" xfId="49" applyFont="1" applyBorder="1" applyAlignment="1" applyProtection="1">
      <alignment horizontal="left" vertical="top" wrapText="1"/>
    </xf>
    <xf numFmtId="0" fontId="2" fillId="0" borderId="1" xfId="49" applyFont="1" applyBorder="1" applyAlignment="1" applyProtection="1">
      <alignment horizontal="center" vertical="center"/>
    </xf>
    <xf numFmtId="0" fontId="0" fillId="0" borderId="0" xfId="49" applyFont="1" applyAlignment="1" applyProtection="1">
      <alignment horizontal="left" vertical="center" wrapText="1"/>
    </xf>
    <xf numFmtId="49" fontId="3" fillId="2" borderId="1" xfId="49" applyNumberFormat="1" applyFont="1" applyFill="1" applyBorder="1" applyAlignment="1" applyProtection="1">
      <alignment horizontal="center" vertical="center"/>
    </xf>
    <xf numFmtId="0" fontId="0" fillId="0" borderId="2" xfId="49" applyFont="1" applyBorder="1" applyAlignment="1" applyProtection="1">
      <alignment horizontal="left" vertical="center" wrapText="1"/>
    </xf>
    <xf numFmtId="0" fontId="0" fillId="0" borderId="3" xfId="49" applyFont="1" applyBorder="1" applyAlignment="1" applyProtection="1">
      <alignment horizontal="left" vertical="center" wrapText="1"/>
    </xf>
    <xf numFmtId="0" fontId="0" fillId="0" borderId="3" xfId="49" applyFont="1" applyBorder="1" applyAlignment="1" applyProtection="1">
      <alignment horizontal="left" vertical="center" wrapText="1"/>
      <protection locked="0"/>
    </xf>
    <xf numFmtId="0" fontId="0" fillId="0" borderId="4" xfId="49" applyFont="1" applyBorder="1" applyAlignment="1" applyProtection="1">
      <alignment horizontal="left" vertical="center" wrapText="1"/>
      <protection locked="0"/>
    </xf>
    <xf numFmtId="0" fontId="0" fillId="0" borderId="2" xfId="49" applyFont="1" applyBorder="1" applyAlignment="1" applyProtection="1">
      <alignment horizontal="left" vertical="top" wrapText="1"/>
    </xf>
    <xf numFmtId="0" fontId="0" fillId="0" borderId="3" xfId="49" applyFont="1" applyBorder="1" applyAlignment="1" applyProtection="1">
      <alignment horizontal="left" vertical="top" wrapText="1"/>
    </xf>
    <xf numFmtId="0" fontId="0" fillId="0" borderId="3" xfId="49" applyFont="1" applyBorder="1" applyAlignment="1" applyProtection="1">
      <alignment horizontal="left" vertical="top" wrapText="1"/>
      <protection locked="0"/>
    </xf>
    <xf numFmtId="0" fontId="0" fillId="0" borderId="4" xfId="49" applyFont="1" applyBorder="1" applyAlignment="1" applyProtection="1">
      <alignment horizontal="left" vertical="top" wrapText="1"/>
      <protection locked="0"/>
    </xf>
    <xf numFmtId="0" fontId="2" fillId="0" borderId="1" xfId="49" applyFont="1" applyBorder="1" applyAlignment="1" applyProtection="1">
      <alignment horizontal="left" vertical="center" wrapText="1"/>
    </xf>
    <xf numFmtId="0" fontId="2" fillId="0" borderId="1" xfId="49" applyFont="1" applyBorder="1" applyAlignment="1" applyProtection="1">
      <alignment horizontal="center" vertical="center" wrapText="1"/>
    </xf>
    <xf numFmtId="2" fontId="2" fillId="3" borderId="1" xfId="51" applyNumberFormat="1" applyFont="1" applyFill="1" applyBorder="1" applyAlignment="1" applyProtection="1">
      <alignment horizontal="right" vertical="center" wrapText="1"/>
    </xf>
    <xf numFmtId="0" fontId="2" fillId="0" borderId="2" xfId="49" applyFont="1" applyBorder="1" applyAlignment="1" applyProtection="1">
      <alignment horizontal="center" vertical="center"/>
    </xf>
    <xf numFmtId="2" fontId="2" fillId="0" borderId="3" xfId="51" applyNumberFormat="1" applyFont="1" applyBorder="1" applyAlignment="1" applyProtection="1">
      <alignment horizontal="right" vertical="center"/>
    </xf>
    <xf numFmtId="2" fontId="2" fillId="0" borderId="4" xfId="49" applyNumberFormat="1" applyFont="1" applyBorder="1" applyAlignment="1" applyProtection="1">
      <alignment horizontal="right" vertical="center" wrapText="1"/>
      <protection locked="0"/>
    </xf>
    <xf numFmtId="0" fontId="0" fillId="0" borderId="0" xfId="49" applyFont="1" applyProtection="1"/>
    <xf numFmtId="2" fontId="2" fillId="0" borderId="3" xfId="49" applyNumberFormat="1" applyFont="1" applyBorder="1" applyAlignment="1" applyProtection="1">
      <alignment horizontal="right" vertical="center" wrapText="1"/>
      <protection locked="0"/>
    </xf>
    <xf numFmtId="49" fontId="1" fillId="0" borderId="1" xfId="49" applyNumberFormat="1" applyFont="1" applyBorder="1" applyAlignment="1" applyProtection="1">
      <alignment horizontal="center" vertical="center"/>
    </xf>
    <xf numFmtId="2" fontId="0" fillId="0" borderId="1" xfId="49" applyNumberFormat="1" applyFont="1" applyBorder="1" applyAlignment="1" applyProtection="1">
      <alignment horizontal="right" vertical="center"/>
    </xf>
    <xf numFmtId="0" fontId="0" fillId="0" borderId="1" xfId="50" applyFont="1" applyBorder="1" applyAlignment="1" applyProtection="1">
      <alignment horizontal="left" vertical="center" wrapText="1"/>
    </xf>
    <xf numFmtId="0" fontId="2" fillId="2" borderId="1" xfId="49" applyFont="1" applyFill="1" applyBorder="1" applyAlignment="1" applyProtection="1">
      <alignment horizontal="left" vertical="center" wrapText="1"/>
    </xf>
    <xf numFmtId="0" fontId="2" fillId="2" borderId="1" xfId="49" applyFont="1" applyFill="1" applyBorder="1" applyAlignment="1" applyProtection="1">
      <alignment horizontal="left" vertical="center"/>
    </xf>
    <xf numFmtId="0" fontId="2" fillId="2" borderId="1" xfId="49" applyFont="1" applyFill="1" applyBorder="1" applyAlignment="1" applyProtection="1">
      <alignment horizontal="left" vertical="center"/>
      <protection locked="0"/>
    </xf>
    <xf numFmtId="0" fontId="0" fillId="0" borderId="0" xfId="49" applyFont="1" applyAlignment="1" applyProtection="1">
      <alignment horizontal="center" vertical="center"/>
    </xf>
    <xf numFmtId="4" fontId="2" fillId="0" borderId="1" xfId="49" applyNumberFormat="1" applyFont="1" applyBorder="1" applyAlignment="1" applyProtection="1">
      <alignment horizontal="right" vertical="center" wrapText="1"/>
      <protection locked="0"/>
    </xf>
    <xf numFmtId="0" fontId="4" fillId="0" borderId="3" xfId="49" applyBorder="1" applyAlignment="1" applyProtection="1">
      <alignment horizontal="center"/>
    </xf>
    <xf numFmtId="0" fontId="4" fillId="0" borderId="3" xfId="49" applyBorder="1" applyAlignment="1" applyProtection="1">
      <alignment horizontal="center"/>
      <protection locked="0"/>
    </xf>
    <xf numFmtId="0" fontId="2" fillId="2" borderId="1" xfId="49" applyFont="1" applyFill="1" applyBorder="1" applyAlignment="1" applyProtection="1">
      <alignment horizontal="center" vertical="center" wrapText="1"/>
      <protection locked="0"/>
    </xf>
    <xf numFmtId="49" fontId="2" fillId="2" borderId="1" xfId="49" applyNumberFormat="1" applyFont="1" applyFill="1" applyBorder="1" applyAlignment="1" applyProtection="1">
      <alignment horizontal="center" vertical="center" wrapText="1"/>
    </xf>
    <xf numFmtId="178" fontId="2" fillId="2" borderId="1" xfId="49" applyNumberFormat="1" applyFont="1" applyFill="1" applyBorder="1" applyAlignment="1" applyProtection="1">
      <alignment horizontal="center" vertical="center" wrapText="1"/>
      <protection locked="0"/>
    </xf>
    <xf numFmtId="0" fontId="0" fillId="0" borderId="1" xfId="49" applyFont="1" applyBorder="1" applyAlignment="1" applyProtection="1">
      <alignment horizontal="left" vertical="center" wrapText="1"/>
      <protection locked="0"/>
    </xf>
    <xf numFmtId="0" fontId="0" fillId="2" borderId="2" xfId="49" applyFont="1" applyFill="1" applyBorder="1" applyAlignment="1" applyProtection="1">
      <alignment horizontal="right" vertical="center" wrapText="1"/>
    </xf>
    <xf numFmtId="0" fontId="0" fillId="2" borderId="3" xfId="49" applyFont="1" applyFill="1" applyBorder="1" applyAlignment="1" applyProtection="1">
      <alignment horizontal="right" vertical="center" wrapText="1"/>
    </xf>
    <xf numFmtId="0" fontId="0" fillId="2" borderId="4" xfId="49" applyFont="1" applyFill="1" applyBorder="1" applyAlignment="1" applyProtection="1">
      <alignment horizontal="right" vertical="center" wrapText="1"/>
      <protection locked="0"/>
    </xf>
    <xf numFmtId="2" fontId="2" fillId="2" borderId="1" xfId="49" applyNumberFormat="1" applyFont="1" applyFill="1" applyBorder="1" applyAlignment="1" applyProtection="1">
      <alignment horizontal="right" vertical="center" wrapText="1"/>
      <protection locked="0"/>
    </xf>
    <xf numFmtId="49" fontId="5" fillId="0" borderId="0" xfId="49" applyNumberFormat="1" applyFont="1" applyAlignment="1" applyProtection="1">
      <alignment horizontal="center"/>
    </xf>
    <xf numFmtId="0" fontId="4" fillId="0" borderId="0" xfId="49" applyProtection="1"/>
    <xf numFmtId="0" fontId="4" fillId="0" borderId="0" xfId="49" applyAlignment="1" applyProtection="1">
      <alignment horizontal="center"/>
    </xf>
    <xf numFmtId="2" fontId="4" fillId="0" borderId="0" xfId="49" applyNumberFormat="1" applyAlignment="1" applyProtection="1">
      <alignment horizontal="right"/>
    </xf>
    <xf numFmtId="2" fontId="4" fillId="0" borderId="0" xfId="49" applyNumberFormat="1" applyAlignment="1" applyProtection="1">
      <alignment horizontal="right"/>
      <protection locked="0"/>
    </xf>
    <xf numFmtId="178" fontId="4" fillId="0" borderId="0" xfId="49" applyNumberFormat="1" applyAlignment="1" applyProtection="1">
      <alignment horizontal="right"/>
      <protection locked="0"/>
    </xf>
    <xf numFmtId="4" fontId="6" fillId="0" borderId="0" xfId="49" applyNumberFormat="1" applyFont="1" applyAlignment="1" applyProtection="1">
      <alignment horizontal="center"/>
    </xf>
    <xf numFmtId="4" fontId="6" fillId="0" borderId="0" xfId="49" applyNumberFormat="1" applyFont="1" applyAlignment="1" applyProtection="1">
      <alignment horizontal="center"/>
      <protection locked="0"/>
    </xf>
    <xf numFmtId="4" fontId="6" fillId="0" borderId="0" xfId="49" applyNumberFormat="1" applyFont="1" applyProtection="1"/>
    <xf numFmtId="4" fontId="6" fillId="0" borderId="0" xfId="49" applyNumberFormat="1" applyFont="1" applyProtection="1">
      <protection locked="0"/>
    </xf>
  </cellXfs>
  <cellStyles count="53">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Normal 2" xfId="49"/>
    <cellStyle name="Normal 2 2" xfId="50"/>
    <cellStyle name="Normal 4" xfId="51"/>
    <cellStyle name="Normal_Sheet1_1"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0"/>
  <sheetViews>
    <sheetView tabSelected="1" view="pageBreakPreview" zoomScale="95" zoomScaleNormal="100" workbookViewId="0">
      <selection activeCell="A1" sqref="A$1:D$1048576"/>
    </sheetView>
  </sheetViews>
  <sheetFormatPr defaultColWidth="9" defaultRowHeight="14" outlineLevelCol="5"/>
  <cols>
    <col min="1" max="1" width="5.83333333333333" style="1" customWidth="1"/>
    <col min="2" max="2" width="32.0833333333333" style="1" customWidth="1"/>
    <col min="3" max="3" width="7.58333333333333" style="1" customWidth="1"/>
    <col min="4" max="4" width="9.33333333333333" style="1" customWidth="1"/>
    <col min="5" max="5" width="11.0833333333333" style="2" customWidth="1"/>
    <col min="6" max="6" width="15.75" style="2" customWidth="1"/>
    <col min="7" max="16384" width="9" style="2"/>
  </cols>
  <sheetData>
    <row r="1" ht="28" spans="1:6">
      <c r="A1" s="3" t="s">
        <v>0</v>
      </c>
      <c r="B1" s="4" t="s">
        <v>1</v>
      </c>
      <c r="C1" s="5" t="s">
        <v>2</v>
      </c>
      <c r="D1" s="6" t="s">
        <v>3</v>
      </c>
      <c r="E1" s="7" t="s">
        <v>4</v>
      </c>
      <c r="F1" s="7" t="s">
        <v>5</v>
      </c>
    </row>
    <row r="2" spans="1:6">
      <c r="A2" s="8">
        <v>1</v>
      </c>
      <c r="B2" s="9" t="s">
        <v>6</v>
      </c>
      <c r="C2" s="9"/>
      <c r="D2" s="9"/>
      <c r="E2" s="10"/>
      <c r="F2" s="10"/>
    </row>
    <row r="3" ht="42" spans="1:6">
      <c r="A3" s="11" t="s">
        <v>7</v>
      </c>
      <c r="B3" s="12" t="s">
        <v>8</v>
      </c>
      <c r="C3" s="13" t="s">
        <v>9</v>
      </c>
      <c r="D3" s="14">
        <v>1</v>
      </c>
      <c r="E3" s="15">
        <v>0</v>
      </c>
      <c r="F3" s="15">
        <f>SUM(D3*E3)</f>
        <v>0</v>
      </c>
    </row>
    <row r="4" ht="70" spans="1:6">
      <c r="A4" s="11" t="s">
        <v>10</v>
      </c>
      <c r="B4" s="12" t="s">
        <v>11</v>
      </c>
      <c r="C4" s="13" t="s">
        <v>9</v>
      </c>
      <c r="D4" s="16">
        <v>1</v>
      </c>
      <c r="E4" s="15">
        <v>0</v>
      </c>
      <c r="F4" s="15">
        <f>SUM(D4*E4)</f>
        <v>0</v>
      </c>
    </row>
    <row r="5" spans="1:6">
      <c r="A5" s="11" t="s">
        <v>12</v>
      </c>
      <c r="B5" s="12" t="s">
        <v>13</v>
      </c>
      <c r="C5" s="13" t="s">
        <v>14</v>
      </c>
      <c r="D5" s="17">
        <v>300</v>
      </c>
      <c r="E5" s="15">
        <v>0</v>
      </c>
      <c r="F5" s="15">
        <f>SUM(D5*E5)</f>
        <v>0</v>
      </c>
    </row>
    <row r="6" spans="1:6">
      <c r="A6" s="18" t="s">
        <v>15</v>
      </c>
      <c r="B6" s="18"/>
      <c r="C6" s="18"/>
      <c r="D6" s="18"/>
      <c r="E6" s="19"/>
      <c r="F6" s="20">
        <f>SUM(F3:F5)</f>
        <v>0</v>
      </c>
    </row>
    <row r="7" spans="1:6">
      <c r="A7" s="21" t="s">
        <v>16</v>
      </c>
      <c r="B7" s="9" t="s">
        <v>17</v>
      </c>
      <c r="C7" s="9"/>
      <c r="D7" s="9"/>
      <c r="E7" s="10"/>
      <c r="F7" s="10"/>
    </row>
    <row r="8" ht="182" spans="1:6">
      <c r="A8" s="22" t="s">
        <v>18</v>
      </c>
      <c r="B8" s="23" t="s">
        <v>19</v>
      </c>
      <c r="C8" s="24" t="s">
        <v>20</v>
      </c>
      <c r="D8" s="17">
        <v>96.7</v>
      </c>
      <c r="E8" s="15">
        <v>0</v>
      </c>
      <c r="F8" s="15">
        <f t="shared" ref="F8:F11" si="0">SUM(D8*E8)</f>
        <v>0</v>
      </c>
    </row>
    <row r="9" ht="56" spans="1:6">
      <c r="A9" s="22" t="s">
        <v>21</v>
      </c>
      <c r="B9" s="12" t="s">
        <v>22</v>
      </c>
      <c r="C9" s="13" t="s">
        <v>23</v>
      </c>
      <c r="D9" s="17">
        <v>93.8</v>
      </c>
      <c r="E9" s="15">
        <v>0</v>
      </c>
      <c r="F9" s="15">
        <f t="shared" si="0"/>
        <v>0</v>
      </c>
    </row>
    <row r="10" ht="182" spans="1:6">
      <c r="A10" s="22" t="s">
        <v>24</v>
      </c>
      <c r="B10" s="25" t="s">
        <v>25</v>
      </c>
      <c r="C10" s="13" t="s">
        <v>26</v>
      </c>
      <c r="D10" s="17">
        <v>17.9</v>
      </c>
      <c r="E10" s="15">
        <v>0</v>
      </c>
      <c r="F10" s="15">
        <f t="shared" si="0"/>
        <v>0</v>
      </c>
    </row>
    <row r="11" ht="56" spans="1:6">
      <c r="A11" s="22" t="s">
        <v>27</v>
      </c>
      <c r="B11" s="12" t="s">
        <v>28</v>
      </c>
      <c r="C11" s="13" t="s">
        <v>26</v>
      </c>
      <c r="D11" s="17">
        <v>97</v>
      </c>
      <c r="E11" s="15">
        <v>0</v>
      </c>
      <c r="F11" s="15">
        <f t="shared" si="0"/>
        <v>0</v>
      </c>
    </row>
    <row r="12" spans="1:6">
      <c r="A12" s="18" t="s">
        <v>15</v>
      </c>
      <c r="B12" s="18"/>
      <c r="C12" s="18"/>
      <c r="D12" s="18"/>
      <c r="E12" s="19"/>
      <c r="F12" s="20">
        <f>SUM(F8:F11)</f>
        <v>0</v>
      </c>
    </row>
    <row r="13" spans="1:6">
      <c r="A13" s="26" t="s">
        <v>29</v>
      </c>
      <c r="B13" s="9" t="s">
        <v>30</v>
      </c>
      <c r="C13" s="9"/>
      <c r="D13" s="9"/>
      <c r="E13" s="10"/>
      <c r="F13" s="10"/>
    </row>
    <row r="14" ht="75" customHeight="1" spans="1:6">
      <c r="A14" s="11"/>
      <c r="B14" s="27" t="s">
        <v>31</v>
      </c>
      <c r="C14" s="28"/>
      <c r="D14" s="28"/>
      <c r="E14" s="29"/>
      <c r="F14" s="30"/>
    </row>
    <row r="15" ht="60.65" customHeight="1" spans="1:6">
      <c r="A15" s="11"/>
      <c r="B15" s="31" t="s">
        <v>32</v>
      </c>
      <c r="C15" s="32"/>
      <c r="D15" s="32"/>
      <c r="E15" s="33"/>
      <c r="F15" s="34"/>
    </row>
    <row r="16" ht="84" spans="1:6">
      <c r="A16" s="22" t="s">
        <v>33</v>
      </c>
      <c r="B16" s="35" t="s">
        <v>34</v>
      </c>
      <c r="C16" s="36" t="s">
        <v>20</v>
      </c>
      <c r="D16" s="37">
        <v>3</v>
      </c>
      <c r="E16" s="15">
        <v>0</v>
      </c>
      <c r="F16" s="15">
        <f t="shared" ref="F16:F17" si="1">SUM(D16*E16)</f>
        <v>0</v>
      </c>
    </row>
    <row r="17" ht="70" spans="1:6">
      <c r="A17" s="22" t="s">
        <v>35</v>
      </c>
      <c r="B17" s="35" t="s">
        <v>36</v>
      </c>
      <c r="C17" s="36" t="s">
        <v>20</v>
      </c>
      <c r="D17" s="17">
        <v>21</v>
      </c>
      <c r="E17" s="15">
        <v>0</v>
      </c>
      <c r="F17" s="15">
        <f t="shared" si="1"/>
        <v>0</v>
      </c>
    </row>
    <row r="18" ht="70" spans="1:6">
      <c r="A18" s="22" t="s">
        <v>37</v>
      </c>
      <c r="B18" s="35" t="s">
        <v>38</v>
      </c>
      <c r="C18" s="38"/>
      <c r="D18" s="39"/>
      <c r="E18" s="15"/>
      <c r="F18" s="40"/>
    </row>
    <row r="19" ht="16" spans="1:6">
      <c r="A19" s="22" t="s">
        <v>39</v>
      </c>
      <c r="B19" s="35" t="s">
        <v>40</v>
      </c>
      <c r="C19" s="36" t="s">
        <v>20</v>
      </c>
      <c r="D19" s="17">
        <v>23.2</v>
      </c>
      <c r="E19" s="15">
        <v>0</v>
      </c>
      <c r="F19" s="15">
        <f t="shared" ref="F19" si="2">SUM(D19*E19)</f>
        <v>0</v>
      </c>
    </row>
    <row r="20" ht="70" spans="1:6">
      <c r="A20" s="22" t="s">
        <v>41</v>
      </c>
      <c r="B20" s="35" t="s">
        <v>42</v>
      </c>
      <c r="C20" s="38"/>
      <c r="D20" s="39"/>
      <c r="E20" s="15"/>
      <c r="F20" s="40"/>
    </row>
    <row r="21" ht="16" spans="1:6">
      <c r="A21" s="22" t="s">
        <v>43</v>
      </c>
      <c r="B21" s="35" t="s">
        <v>44</v>
      </c>
      <c r="C21" s="36" t="s">
        <v>20</v>
      </c>
      <c r="D21" s="17">
        <v>4.9</v>
      </c>
      <c r="E21" s="15">
        <v>0</v>
      </c>
      <c r="F21" s="15">
        <f>SUM(D21*E21)</f>
        <v>0</v>
      </c>
    </row>
    <row r="22" ht="70" spans="1:6">
      <c r="A22" s="22" t="s">
        <v>45</v>
      </c>
      <c r="B22" s="35" t="s">
        <v>46</v>
      </c>
      <c r="C22" s="38"/>
      <c r="D22" s="39"/>
      <c r="E22" s="15"/>
      <c r="F22" s="40"/>
    </row>
    <row r="23" ht="16" spans="1:6">
      <c r="A23" s="22" t="s">
        <v>47</v>
      </c>
      <c r="B23" s="41" t="s">
        <v>48</v>
      </c>
      <c r="C23" s="36" t="s">
        <v>20</v>
      </c>
      <c r="D23" s="17">
        <v>41.1</v>
      </c>
      <c r="E23" s="15">
        <v>0</v>
      </c>
      <c r="F23" s="15">
        <f t="shared" ref="F23" si="3">SUM(D23*E23)</f>
        <v>0</v>
      </c>
    </row>
    <row r="24" spans="1:6">
      <c r="A24" s="18" t="s">
        <v>15</v>
      </c>
      <c r="B24" s="18"/>
      <c r="C24" s="18"/>
      <c r="D24" s="18"/>
      <c r="E24" s="19"/>
      <c r="F24" s="20">
        <f>SUM(F16:F23)</f>
        <v>0</v>
      </c>
    </row>
    <row r="25" spans="1:6">
      <c r="A25" s="21" t="s">
        <v>49</v>
      </c>
      <c r="B25" s="9" t="s">
        <v>50</v>
      </c>
      <c r="C25" s="9"/>
      <c r="D25" s="9"/>
      <c r="E25" s="10"/>
      <c r="F25" s="10"/>
    </row>
    <row r="26" ht="98" spans="1:6">
      <c r="A26" s="22" t="s">
        <v>51</v>
      </c>
      <c r="B26" s="35" t="s">
        <v>52</v>
      </c>
      <c r="C26" s="38"/>
      <c r="D26" s="39"/>
      <c r="E26" s="42"/>
      <c r="F26" s="40"/>
    </row>
    <row r="27" ht="15.5" spans="1:6">
      <c r="A27" s="22" t="s">
        <v>53</v>
      </c>
      <c r="B27" s="12" t="s">
        <v>54</v>
      </c>
      <c r="C27" s="24" t="s">
        <v>55</v>
      </c>
      <c r="D27" s="17">
        <v>973</v>
      </c>
      <c r="E27" s="15">
        <v>0</v>
      </c>
      <c r="F27" s="15">
        <f>SUM(D27*E27)</f>
        <v>0</v>
      </c>
    </row>
    <row r="28" spans="1:6">
      <c r="A28" s="22" t="s">
        <v>56</v>
      </c>
      <c r="B28" s="12" t="s">
        <v>57</v>
      </c>
      <c r="C28" s="24" t="s">
        <v>55</v>
      </c>
      <c r="D28" s="17">
        <v>9923</v>
      </c>
      <c r="E28" s="15">
        <v>0</v>
      </c>
      <c r="F28" s="15">
        <f>SUM(D28*E28)</f>
        <v>0</v>
      </c>
    </row>
    <row r="29" spans="1:6">
      <c r="A29" s="18" t="s">
        <v>15</v>
      </c>
      <c r="B29" s="18"/>
      <c r="C29" s="18"/>
      <c r="D29" s="18"/>
      <c r="E29" s="19"/>
      <c r="F29" s="20">
        <f>SUM(F26:F28)</f>
        <v>0</v>
      </c>
    </row>
    <row r="30" spans="1:6">
      <c r="A30" s="21" t="s">
        <v>58</v>
      </c>
      <c r="B30" s="9" t="s">
        <v>59</v>
      </c>
      <c r="C30" s="9"/>
      <c r="D30" s="9"/>
      <c r="E30" s="10"/>
      <c r="F30" s="10"/>
    </row>
    <row r="31" ht="98" spans="1:6">
      <c r="A31" s="43" t="s">
        <v>60</v>
      </c>
      <c r="B31" s="25" t="s">
        <v>61</v>
      </c>
      <c r="C31" s="13" t="s">
        <v>23</v>
      </c>
      <c r="D31" s="44">
        <v>254</v>
      </c>
      <c r="E31" s="15">
        <v>0</v>
      </c>
      <c r="F31" s="15">
        <f t="shared" ref="F31:F34" si="4">SUM(D31*E31)</f>
        <v>0</v>
      </c>
    </row>
    <row r="32" ht="140" spans="1:6">
      <c r="A32" s="43" t="s">
        <v>62</v>
      </c>
      <c r="B32" s="12" t="s">
        <v>63</v>
      </c>
      <c r="C32" s="38"/>
      <c r="D32" s="39"/>
      <c r="E32" s="15"/>
      <c r="F32" s="40"/>
    </row>
    <row r="33" spans="1:6">
      <c r="A33" s="43" t="s">
        <v>64</v>
      </c>
      <c r="B33" s="12" t="s">
        <v>65</v>
      </c>
      <c r="C33" s="13" t="s">
        <v>66</v>
      </c>
      <c r="D33" s="44">
        <v>24</v>
      </c>
      <c r="E33" s="15">
        <v>0</v>
      </c>
      <c r="F33" s="15">
        <f t="shared" ref="F33" si="5">SUM(D33*E33)</f>
        <v>0</v>
      </c>
    </row>
    <row r="34" spans="1:6">
      <c r="A34" s="43" t="s">
        <v>64</v>
      </c>
      <c r="B34" s="41" t="s">
        <v>67</v>
      </c>
      <c r="C34" s="13" t="s">
        <v>66</v>
      </c>
      <c r="D34" s="44">
        <v>42.8</v>
      </c>
      <c r="E34" s="15">
        <v>0</v>
      </c>
      <c r="F34" s="15">
        <f t="shared" si="4"/>
        <v>0</v>
      </c>
    </row>
    <row r="35" spans="1:6">
      <c r="A35" s="18" t="s">
        <v>15</v>
      </c>
      <c r="B35" s="18"/>
      <c r="C35" s="18"/>
      <c r="D35" s="18"/>
      <c r="E35" s="19"/>
      <c r="F35" s="20">
        <f>SUM(F31:F34)</f>
        <v>0</v>
      </c>
    </row>
    <row r="36" spans="1:6">
      <c r="A36" s="21" t="s">
        <v>68</v>
      </c>
      <c r="B36" s="9" t="s">
        <v>69</v>
      </c>
      <c r="C36" s="9"/>
      <c r="D36" s="9"/>
      <c r="E36" s="10"/>
      <c r="F36" s="10"/>
    </row>
    <row r="37" ht="140" spans="1:6">
      <c r="A37" s="43" t="s">
        <v>70</v>
      </c>
      <c r="B37" s="45" t="s">
        <v>71</v>
      </c>
      <c r="C37" s="13" t="s">
        <v>66</v>
      </c>
      <c r="D37" s="44">
        <v>20.5</v>
      </c>
      <c r="E37" s="15">
        <v>0</v>
      </c>
      <c r="F37" s="15">
        <f>SUM(D37*E37)</f>
        <v>0</v>
      </c>
    </row>
    <row r="38" ht="168" spans="1:6">
      <c r="A38" s="43" t="s">
        <v>72</v>
      </c>
      <c r="B38" s="12" t="s">
        <v>73</v>
      </c>
      <c r="C38" s="13" t="s">
        <v>66</v>
      </c>
      <c r="D38" s="44">
        <v>21.4</v>
      </c>
      <c r="E38" s="15">
        <v>0</v>
      </c>
      <c r="F38" s="15">
        <f>SUM(D38*E38)</f>
        <v>0</v>
      </c>
    </row>
    <row r="39" spans="1:6">
      <c r="A39" s="18" t="s">
        <v>15</v>
      </c>
      <c r="B39" s="18"/>
      <c r="C39" s="18"/>
      <c r="D39" s="18"/>
      <c r="E39" s="19"/>
      <c r="F39" s="20">
        <f>SUM(F37:F38)</f>
        <v>0</v>
      </c>
    </row>
    <row r="40" spans="1:6">
      <c r="A40" s="21" t="s">
        <v>74</v>
      </c>
      <c r="B40" s="9" t="s">
        <v>75</v>
      </c>
      <c r="C40" s="9"/>
      <c r="D40" s="9"/>
      <c r="E40" s="10"/>
      <c r="F40" s="10"/>
    </row>
    <row r="41" ht="140" spans="1:6">
      <c r="A41" s="43" t="s">
        <v>76</v>
      </c>
      <c r="B41" s="12" t="s">
        <v>77</v>
      </c>
      <c r="C41" s="13" t="s">
        <v>55</v>
      </c>
      <c r="D41" s="44">
        <v>1140</v>
      </c>
      <c r="E41" s="15">
        <v>0</v>
      </c>
      <c r="F41" s="15">
        <f>SUM(D41*E41)</f>
        <v>0</v>
      </c>
    </row>
    <row r="42" spans="1:6">
      <c r="A42" s="18" t="s">
        <v>15</v>
      </c>
      <c r="B42" s="18"/>
      <c r="C42" s="18"/>
      <c r="D42" s="18"/>
      <c r="E42" s="19"/>
      <c r="F42" s="20">
        <f>SUM(F41)</f>
        <v>0</v>
      </c>
    </row>
    <row r="43" spans="1:6">
      <c r="A43" s="3" t="s">
        <v>78</v>
      </c>
      <c r="B43" s="46" t="s">
        <v>79</v>
      </c>
      <c r="C43" s="47"/>
      <c r="D43" s="47"/>
      <c r="E43" s="48"/>
      <c r="F43" s="48"/>
    </row>
    <row r="44" ht="224" spans="1:6">
      <c r="A44" s="49">
        <v>8.1</v>
      </c>
      <c r="B44" s="35" t="s">
        <v>80</v>
      </c>
      <c r="C44" s="49" t="s">
        <v>81</v>
      </c>
      <c r="D44" s="36">
        <v>4</v>
      </c>
      <c r="E44" s="15">
        <v>0</v>
      </c>
      <c r="F44" s="50">
        <f t="shared" ref="F44" si="6">E44*D44</f>
        <v>0</v>
      </c>
    </row>
    <row r="45" spans="1:6">
      <c r="A45" s="18" t="s">
        <v>82</v>
      </c>
      <c r="B45" s="18"/>
      <c r="C45" s="18"/>
      <c r="D45" s="18"/>
      <c r="E45" s="19"/>
      <c r="F45" s="20">
        <f>SUM(F44:F44)</f>
        <v>0</v>
      </c>
    </row>
    <row r="46" ht="14.5" spans="1:6">
      <c r="A46" s="51"/>
      <c r="B46" s="51"/>
      <c r="C46" s="51"/>
      <c r="D46" s="51"/>
      <c r="E46" s="52"/>
      <c r="F46" s="52"/>
    </row>
    <row r="47" spans="1:6">
      <c r="A47" s="5" t="s">
        <v>83</v>
      </c>
      <c r="B47" s="5"/>
      <c r="C47" s="5"/>
      <c r="D47" s="5"/>
      <c r="E47" s="53"/>
      <c r="F47" s="53"/>
    </row>
    <row r="48" spans="1:6">
      <c r="A48" s="5" t="s">
        <v>84</v>
      </c>
      <c r="B48" s="5"/>
      <c r="C48" s="5"/>
      <c r="D48" s="5"/>
      <c r="E48" s="53"/>
      <c r="F48" s="53"/>
    </row>
    <row r="49" ht="28" spans="1:6">
      <c r="A49" s="54" t="s">
        <v>0</v>
      </c>
      <c r="B49" s="5" t="s">
        <v>85</v>
      </c>
      <c r="C49" s="5"/>
      <c r="D49" s="5"/>
      <c r="E49" s="53"/>
      <c r="F49" s="55" t="s">
        <v>86</v>
      </c>
    </row>
    <row r="50" spans="1:6">
      <c r="A50" s="11">
        <v>1</v>
      </c>
      <c r="B50" s="12" t="s">
        <v>6</v>
      </c>
      <c r="C50" s="12"/>
      <c r="D50" s="12"/>
      <c r="E50" s="56"/>
      <c r="F50" s="15">
        <f>F6</f>
        <v>0</v>
      </c>
    </row>
    <row r="51" spans="1:6">
      <c r="A51" s="11" t="s">
        <v>16</v>
      </c>
      <c r="B51" s="12" t="s">
        <v>17</v>
      </c>
      <c r="C51" s="12"/>
      <c r="D51" s="12"/>
      <c r="E51" s="56"/>
      <c r="F51" s="15">
        <f>F12</f>
        <v>0</v>
      </c>
    </row>
    <row r="52" spans="1:6">
      <c r="A52" s="11" t="s">
        <v>29</v>
      </c>
      <c r="B52" s="12" t="s">
        <v>30</v>
      </c>
      <c r="C52" s="12"/>
      <c r="D52" s="12"/>
      <c r="E52" s="56"/>
      <c r="F52" s="15">
        <f>F24</f>
        <v>0</v>
      </c>
    </row>
    <row r="53" spans="1:6">
      <c r="A53" s="11" t="s">
        <v>49</v>
      </c>
      <c r="B53" s="12" t="s">
        <v>50</v>
      </c>
      <c r="C53" s="12"/>
      <c r="D53" s="12"/>
      <c r="E53" s="56"/>
      <c r="F53" s="15">
        <f>F29</f>
        <v>0</v>
      </c>
    </row>
    <row r="54" spans="1:6">
      <c r="A54" s="11" t="s">
        <v>58</v>
      </c>
      <c r="B54" s="12" t="s">
        <v>59</v>
      </c>
      <c r="C54" s="12"/>
      <c r="D54" s="12"/>
      <c r="E54" s="56"/>
      <c r="F54" s="15">
        <f>F35</f>
        <v>0</v>
      </c>
    </row>
    <row r="55" spans="1:6">
      <c r="A55" s="11" t="s">
        <v>68</v>
      </c>
      <c r="B55" s="12" t="s">
        <v>69</v>
      </c>
      <c r="C55" s="12"/>
      <c r="D55" s="12"/>
      <c r="E55" s="56"/>
      <c r="F55" s="15">
        <f>F39</f>
        <v>0</v>
      </c>
    </row>
    <row r="56" spans="1:6">
      <c r="A56" s="11" t="s">
        <v>74</v>
      </c>
      <c r="B56" s="12" t="s">
        <v>75</v>
      </c>
      <c r="C56" s="12"/>
      <c r="D56" s="12"/>
      <c r="E56" s="56"/>
      <c r="F56" s="15">
        <f>F42</f>
        <v>0</v>
      </c>
    </row>
    <row r="57" spans="1:6">
      <c r="A57" s="11" t="s">
        <v>78</v>
      </c>
      <c r="B57" s="12" t="s">
        <v>79</v>
      </c>
      <c r="C57" s="12"/>
      <c r="D57" s="12"/>
      <c r="E57" s="56"/>
      <c r="F57" s="15">
        <f>F45</f>
        <v>0</v>
      </c>
    </row>
    <row r="58" spans="1:6">
      <c r="A58" s="57" t="s">
        <v>87</v>
      </c>
      <c r="B58" s="58"/>
      <c r="C58" s="58"/>
      <c r="D58" s="58"/>
      <c r="E58" s="59"/>
      <c r="F58" s="60">
        <f>SUM(F50:F57)</f>
        <v>0</v>
      </c>
    </row>
    <row r="59" spans="1:6">
      <c r="A59" s="57" t="s">
        <v>88</v>
      </c>
      <c r="B59" s="58"/>
      <c r="C59" s="58"/>
      <c r="D59" s="58"/>
      <c r="E59" s="59"/>
      <c r="F59" s="60">
        <f>0.18*F58</f>
        <v>0</v>
      </c>
    </row>
    <row r="60" spans="1:6">
      <c r="A60" s="57" t="s">
        <v>89</v>
      </c>
      <c r="B60" s="58"/>
      <c r="C60" s="58"/>
      <c r="D60" s="58"/>
      <c r="E60" s="59"/>
      <c r="F60" s="60">
        <f>SUM(F58:F59)</f>
        <v>0</v>
      </c>
    </row>
    <row r="61" ht="14.5" spans="1:6">
      <c r="A61" s="61"/>
      <c r="B61" s="62"/>
      <c r="C61" s="63"/>
      <c r="D61" s="64"/>
      <c r="E61" s="65"/>
      <c r="F61" s="66"/>
    </row>
    <row r="62" ht="14.5" spans="1:6">
      <c r="A62" s="61"/>
      <c r="B62" s="62"/>
      <c r="C62" s="63"/>
      <c r="D62" s="64"/>
      <c r="E62" s="65"/>
      <c r="F62" s="66"/>
    </row>
    <row r="63" ht="14.5" spans="1:6">
      <c r="A63" s="61"/>
      <c r="B63" s="62"/>
      <c r="C63" s="63"/>
      <c r="D63" s="64"/>
      <c r="E63" s="65"/>
      <c r="F63" s="66"/>
    </row>
    <row r="64" ht="14.5" spans="1:6">
      <c r="A64" s="61"/>
      <c r="B64" s="62"/>
      <c r="C64" s="67" t="s">
        <v>90</v>
      </c>
      <c r="D64" s="67"/>
      <c r="E64" s="68"/>
      <c r="F64" s="68"/>
    </row>
    <row r="65" ht="14.5" spans="1:6">
      <c r="A65" s="61"/>
      <c r="B65" s="62"/>
      <c r="C65" s="67" t="s">
        <v>91</v>
      </c>
      <c r="D65" s="67"/>
      <c r="E65" s="68"/>
      <c r="F65" s="68"/>
    </row>
    <row r="66" ht="14.5" spans="1:6">
      <c r="A66" s="61"/>
      <c r="B66" s="62"/>
      <c r="C66" s="69"/>
      <c r="D66" s="69"/>
      <c r="E66" s="70"/>
      <c r="F66" s="66"/>
    </row>
    <row r="67" ht="14.5" spans="1:6">
      <c r="A67" s="61"/>
      <c r="B67" s="62"/>
      <c r="C67" s="67" t="s">
        <v>92</v>
      </c>
      <c r="D67" s="67"/>
      <c r="E67" s="68"/>
      <c r="F67" s="68"/>
    </row>
    <row r="68" ht="14.5" spans="1:6">
      <c r="A68" s="61"/>
      <c r="B68" s="62"/>
      <c r="C68" s="63"/>
      <c r="D68" s="64"/>
      <c r="E68" s="65"/>
      <c r="F68" s="66"/>
    </row>
    <row r="69" ht="14.5" spans="1:6">
      <c r="A69" s="61"/>
      <c r="B69" s="62"/>
      <c r="C69" s="63"/>
      <c r="D69" s="64"/>
      <c r="E69" s="65"/>
      <c r="F69" s="66"/>
    </row>
    <row r="70" ht="14.5" spans="1:6">
      <c r="A70" s="61"/>
      <c r="B70" s="62"/>
      <c r="C70" s="63"/>
      <c r="D70" s="64"/>
      <c r="E70" s="65"/>
      <c r="F70" s="66"/>
    </row>
  </sheetData>
  <sheetProtection algorithmName="SHA-512" hashValue="w/boX5yXl9KP40P43qFO+nQkRDlmlO9WTb6Y77H+igJqdp/WXeUTB3cdOpXhEr6uF3xv77BQirJnDAHNXNQsnw==" saltValue="T3BppqfNJAohZDkq3ln6yg==" spinCount="100000" sheet="1" objects="1"/>
  <mergeCells count="36">
    <mergeCell ref="B2:F2"/>
    <mergeCell ref="A6:E6"/>
    <mergeCell ref="B7:F7"/>
    <mergeCell ref="A12:E12"/>
    <mergeCell ref="B13:F13"/>
    <mergeCell ref="B14:F14"/>
    <mergeCell ref="B15:F15"/>
    <mergeCell ref="A24:E24"/>
    <mergeCell ref="B25:F25"/>
    <mergeCell ref="A29:E29"/>
    <mergeCell ref="B30:F30"/>
    <mergeCell ref="A35:E35"/>
    <mergeCell ref="B36:F36"/>
    <mergeCell ref="A39:E39"/>
    <mergeCell ref="B40:F40"/>
    <mergeCell ref="A42:E42"/>
    <mergeCell ref="B43:F43"/>
    <mergeCell ref="A45:E45"/>
    <mergeCell ref="A46:F46"/>
    <mergeCell ref="A47:F47"/>
    <mergeCell ref="A48:F48"/>
    <mergeCell ref="B49:E49"/>
    <mergeCell ref="B50:E50"/>
    <mergeCell ref="B51:E51"/>
    <mergeCell ref="B52:E52"/>
    <mergeCell ref="B53:E53"/>
    <mergeCell ref="B54:E54"/>
    <mergeCell ref="B55:E55"/>
    <mergeCell ref="B56:E56"/>
    <mergeCell ref="B57:E57"/>
    <mergeCell ref="A58:E58"/>
    <mergeCell ref="A59:E59"/>
    <mergeCell ref="A60:E60"/>
    <mergeCell ref="C64:F64"/>
    <mergeCell ref="C65:F65"/>
    <mergeCell ref="C67:F67"/>
  </mergeCells>
  <pageMargins left="0.7" right="0.7" top="0.75" bottom="0.75" header="0.3" footer="0.3"/>
  <pageSetup paperSize="9" scale="98" orientation="portrait" horizontalDpi="1200" verticalDpi="12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01. ARCH</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Нина Стрезовска</dc:creator>
  <cp:lastModifiedBy>Stevko Trajkovski</cp:lastModifiedBy>
  <dcterms:created xsi:type="dcterms:W3CDTF">2025-10-06T10:28:00Z</dcterms:created>
  <dcterms:modified xsi:type="dcterms:W3CDTF">2026-06-05T11:37:27Z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AE41806F1BC4488DA4EA311562195729_12</vt:lpwstr>
  </property>
  <property fmtid="{D5CDD505-2E9C-101B-9397-08002B2CF9AE}" pid="3" name="KSOProductBuildVer">
    <vt:lpwstr>1033-12.1.0.26372</vt:lpwstr>
  </property>
  <property fmtid="{D5CDD505-2E9C-101B-9397-08002B2CF9AE}" pid="4" name="CalculationRule">
    <vt:i4>0</vt:i4>
  </property>
</Properties>
</file>