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470" tabRatio="843"/>
  </bookViews>
  <sheets>
    <sheet name="01. ARCH" sheetId="1" r:id="rId1"/>
  </sheets>
  <definedNames>
    <definedName name="_xlnm.Print_Area" localSheetId="0">'01. ARCH'!$A$1:$F$44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<sst xmlns="http://schemas.openxmlformats.org/spreadsheetml/2006/main" count="68" uniqueCount="52">
  <si>
    <r>
      <rPr>
        <b/>
        <sz val="10"/>
        <color indexed="8"/>
        <rFont val="Arial"/>
        <charset val="204"/>
      </rPr>
      <t>2. Bill of Quantities for Reinforced Concrete Reservoir V = 65m</t>
    </r>
    <r>
      <rPr>
        <b/>
        <vertAlign val="superscript"/>
        <sz val="10"/>
        <color indexed="8"/>
        <rFont val="Arial"/>
        <charset val="204"/>
      </rPr>
      <t>3</t>
    </r>
  </si>
  <si>
    <t>Item No.</t>
  </si>
  <si>
    <t>Description of Works</t>
  </si>
  <si>
    <t>Unit</t>
  </si>
  <si>
    <t xml:space="preserve"> Quantity</t>
  </si>
  <si>
    <t xml:space="preserve"> Unit Price (MKD)</t>
  </si>
  <si>
    <t>Total (MKD)</t>
  </si>
  <si>
    <t xml:space="preserve">I. Preliminary Works </t>
  </si>
  <si>
    <t>Geodetic marking and staking out of excavation area for reservoir, including axis alignment, leveling, and benchmarks, performed by licensed surveyor</t>
  </si>
  <si>
    <r>
      <rPr>
        <sz val="10"/>
        <rFont val="Arial"/>
        <charset val="204"/>
      </rPr>
      <t>m</t>
    </r>
    <r>
      <rPr>
        <vertAlign val="superscript"/>
        <sz val="10"/>
        <rFont val="Arial"/>
        <charset val="204"/>
      </rPr>
      <t>2</t>
    </r>
  </si>
  <si>
    <t>Total I:</t>
  </si>
  <si>
    <t>II.  Earthworks</t>
  </si>
  <si>
    <t xml:space="preserve"> Mechanical excavation of soil in class III and IV, in wide excavation for reservoir installation, including loading and transport. Total 397 m3</t>
  </si>
  <si>
    <t xml:space="preserve">20% manual </t>
  </si>
  <si>
    <r>
      <rPr>
        <sz val="10"/>
        <rFont val="Arial"/>
        <charset val="204"/>
      </rPr>
      <t>m</t>
    </r>
    <r>
      <rPr>
        <vertAlign val="superscript"/>
        <sz val="10"/>
        <rFont val="Arial"/>
        <charset val="204"/>
      </rPr>
      <t>3</t>
    </r>
  </si>
  <si>
    <t xml:space="preserve">80% mechanical </t>
  </si>
  <si>
    <t>Rough and fine grading of excavation bottom for reservoir installation, including leveling, removal of irregularities, and surface preparation.</t>
  </si>
  <si>
    <t>Loading and transportation of excavated material to disposal site or other location, up to 5 km distance, including loading, hauling, and unloading.</t>
  </si>
  <si>
    <t>Total II:</t>
  </si>
  <si>
    <t xml:space="preserve">III.   Concrete Works </t>
  </si>
  <si>
    <t>Supply, transportation and placing of concrete C20/25 beneath the foundation slab with 5 cm thickness, including preparation and vibration.</t>
  </si>
  <si>
    <t xml:space="preserve">Supply, transportation, and placing of concrete C30/37 with waterproofing admixtures in the 30 cm thick foundation slab in the wet chamber, including preparation, mixing, placing, and vibration.
</t>
  </si>
  <si>
    <t>Supply, transportation, and placing of concrete C30/37 with waterproofing admixtures in the 30 cm thick foundation slab in the dry chamber, including preparation, mixing, placing, and vibration.</t>
  </si>
  <si>
    <t>Supply, transportation, and placing of concrete C30/37 with waterproofing admixtures in the external walls of the wet chamber, thickness 30 cm and height up to 3.75 m, including formwork installation and removal for one-sided smooth finish.</t>
  </si>
  <si>
    <t>Supply, transportation, and placing of concrete C30/37 with waterproofing admixtures in the internal partition wall of the wet chamber, thickness 30 cm and height 3.75 m. Includes formwork installation and removal for smooth finish on both sides..</t>
  </si>
  <si>
    <t>Supply, transportation, and placing of concrete C30/37 in the walls of the dry chamber, thickness 30 cm and height 4.05 m. Includes formwork installation and removal for smooth finish on both sides.</t>
  </si>
  <si>
    <t xml:space="preserve">Supply, transportation, and placing of concrete C30/37 in the roof slab with thickness 20 cm in both the wet and dry chambers. The item includes formwork support up to 3.75 m height and formwork removal.
</t>
  </si>
  <si>
    <t>Supply, transportation, and application of cement plaster (mortar) on the floor slab of the wet and dry chambers of the reservoir, in mix ratio 1:2, applied over waterproofing membrane, with 2% slope and average thickness of 7 cm.</t>
  </si>
  <si>
    <t>Supply, transportation, and application of cement plaster (mortar) on the roof slab of the wet and dry chambers, applied under waterproofing membrane, in mix ratio 1:2, over waterproofing insulation, with 2% slope and average thickness of 7 cm.</t>
  </si>
  <si>
    <t>ВКУПНО III:</t>
  </si>
  <si>
    <t>IV.  Reinforcement Works</t>
  </si>
  <si>
    <t>Supply, transportation, cleaning, cutting, bending, and installation of reinforcement steel according to reinforcement plans and specifications for the reservoir. Priced per 1 kg of installed reinforcement.</t>
  </si>
  <si>
    <r>
      <rPr>
        <sz val="10"/>
        <rFont val="Calibri"/>
        <charset val="204"/>
      </rPr>
      <t>≤</t>
    </r>
    <r>
      <rPr>
        <sz val="10"/>
        <rFont val="Arial"/>
        <charset val="204"/>
      </rPr>
      <t>Ф12</t>
    </r>
  </si>
  <si>
    <t>kg.</t>
  </si>
  <si>
    <r>
      <rPr>
        <sz val="10"/>
        <rFont val="Calibri"/>
        <charset val="204"/>
      </rPr>
      <t>≥</t>
    </r>
    <r>
      <rPr>
        <sz val="10"/>
        <rFont val="Arial"/>
        <charset val="204"/>
      </rPr>
      <t>Ф12</t>
    </r>
  </si>
  <si>
    <t>Total IV:</t>
  </si>
  <si>
    <t>V.  Metal Fabrication Works</t>
  </si>
  <si>
    <t>Ladders made of galvanized steel box profiles 40×40 mm with anchor plates embedded during concrete casting in walls, dimensions: length 3,300 mm, width 300 mm, depth 150 mm. Steps spaced at 300 mm intervals along the length.</t>
  </si>
  <si>
    <t>piece</t>
  </si>
  <si>
    <t>Total V:</t>
  </si>
  <si>
    <t>VI.  Insulation Works</t>
  </si>
  <si>
    <t>Application of waterproofing on external concrete surfaces exposed to underground influences, using Bitutop bitumen membrane with 10 cm overlap.</t>
  </si>
  <si>
    <t xml:space="preserve">Protection of external waterproofing against mechanical damage with high-density polyethylene (HDPE) membrane, type Tefond, featuring 8 mm hemispherical studs and side joining of the material. Includes all fastening elements for proper installation of the insulation. </t>
  </si>
  <si>
    <t>Application of cement-based insulating coating on the interior walls below the floor slab and ceiling, applied in three layers using brush or trowel. Priced per m².</t>
  </si>
  <si>
    <t>Total VI:</t>
  </si>
  <si>
    <t>VII. Other Works</t>
  </si>
  <si>
    <t>Internal cleaning of wall, floor, and ceiling surfaces, including washing with high-pressure water and disinfection using chlorine solution according to regulations.</t>
  </si>
  <si>
    <t>lump sum</t>
  </si>
  <si>
    <t>Total VII:</t>
  </si>
  <si>
    <t>Total (MKD) :</t>
  </si>
  <si>
    <t>VAT 18% (MKD):</t>
  </si>
  <si>
    <t>GRAND TOTAL (MKD):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</si>
</sst>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* #,##0.00\ _д_е_н_._-;\-* #,##0.00\ _д_е_н_._-;_-* &quot;-&quot;??\ _д_е_н_._-;_-@_-"/>
    <numFmt numFmtId="179" formatCode="_-* #,##0.00\ _д_е_н_-;\-* #,##0.00\ _д_е_н_-;_-* &quot;-&quot;??\ _д_е_н_-;_-@_-"/>
  </numFmts>
  <fonts count="38">
    <font>
      <sz val="11"/>
      <color theme="1"/>
      <name val="Arial"/>
      <charset val="204"/>
    </font>
    <font>
      <b/>
      <sz val="10"/>
      <color indexed="8"/>
      <name val="Arial"/>
      <charset val="204"/>
    </font>
    <font>
      <b/>
      <sz val="11"/>
      <color theme="1"/>
      <name val="Calibri"/>
      <charset val="204"/>
      <scheme val="minor"/>
    </font>
    <font>
      <b/>
      <sz val="10"/>
      <name val="Arial"/>
      <charset val="204"/>
    </font>
    <font>
      <i/>
      <sz val="10"/>
      <name val="Arial"/>
      <charset val="204"/>
    </font>
    <font>
      <sz val="10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b/>
      <sz val="10"/>
      <color rgb="FF000000"/>
      <name val="Arial"/>
      <charset val="204"/>
    </font>
    <font>
      <sz val="10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0"/>
      <name val="MS Sans Serif"/>
      <charset val="134"/>
    </font>
    <font>
      <sz val="11"/>
      <color theme="1"/>
      <name val="Calibri"/>
      <charset val="204"/>
      <scheme val="minor"/>
    </font>
    <font>
      <sz val="10"/>
      <name val="Arial"/>
      <charset val="134"/>
    </font>
    <font>
      <sz val="10"/>
      <name val="Jarra"/>
      <charset val="134"/>
    </font>
    <font>
      <vertAlign val="superscript"/>
      <sz val="10"/>
      <name val="Arial"/>
      <charset val="204"/>
    </font>
    <font>
      <b/>
      <vertAlign val="superscript"/>
      <sz val="10"/>
      <color indexed="8"/>
      <name val="Arial"/>
      <charset val="204"/>
    </font>
    <font>
      <sz val="10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4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4" borderId="24" applyNumberFormat="0" applyAlignment="0" applyProtection="0">
      <alignment vertical="center"/>
    </xf>
    <xf numFmtId="0" fontId="22" fillId="5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178" fontId="30" fillId="0" borderId="0" applyFont="0" applyFill="0" applyBorder="0" applyAlignment="0" applyProtection="0"/>
    <xf numFmtId="40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33" fillId="0" borderId="0"/>
    <xf numFmtId="0" fontId="30" fillId="0" borderId="0"/>
    <xf numFmtId="0" fontId="32" fillId="0" borderId="0"/>
    <xf numFmtId="0" fontId="33" fillId="0" borderId="0"/>
    <xf numFmtId="0" fontId="5" fillId="0" borderId="0"/>
    <xf numFmtId="2" fontId="34" fillId="0" borderId="0">
      <alignment horizontal="left" vertical="top" wrapText="1"/>
    </xf>
    <xf numFmtId="0" fontId="30" fillId="0" borderId="0"/>
    <xf numFmtId="0" fontId="5" fillId="0" borderId="0"/>
  </cellStyleXfs>
  <cellXfs count="97">
    <xf numFmtId="0" fontId="0" fillId="0" borderId="0" xfId="0"/>
    <xf numFmtId="0" fontId="0" fillId="0" borderId="0" xfId="0" applyProtection="1"/>
    <xf numFmtId="0" fontId="0" fillId="0" borderId="0" xfId="0" applyProtection="1">
      <protection locked="0"/>
    </xf>
    <xf numFmtId="0" fontId="1" fillId="0" borderId="1" xfId="55" applyFont="1" applyBorder="1" applyAlignment="1" applyProtection="1">
      <alignment horizontal="center" vertical="center" wrapText="1"/>
    </xf>
    <xf numFmtId="0" fontId="1" fillId="0" borderId="2" xfId="55" applyFont="1" applyBorder="1" applyAlignment="1" applyProtection="1">
      <alignment horizontal="center" vertical="center" wrapText="1"/>
    </xf>
    <xf numFmtId="0" fontId="1" fillId="0" borderId="2" xfId="55" applyFont="1" applyBorder="1" applyAlignment="1" applyProtection="1">
      <alignment horizontal="center" vertical="center" wrapText="1"/>
      <protection locked="0"/>
    </xf>
    <xf numFmtId="0" fontId="1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</xf>
    <xf numFmtId="0" fontId="3" fillId="0" borderId="4" xfId="55" applyFont="1" applyBorder="1" applyAlignment="1" applyProtection="1">
      <alignment horizontal="center" vertical="center" wrapText="1"/>
    </xf>
    <xf numFmtId="0" fontId="3" fillId="0" borderId="5" xfId="55" applyFont="1" applyBorder="1" applyAlignment="1" applyProtection="1">
      <alignment horizontal="center" vertical="top" wrapText="1"/>
    </xf>
    <xf numFmtId="0" fontId="3" fillId="0" borderId="4" xfId="55" applyFont="1" applyBorder="1" applyAlignment="1" applyProtection="1">
      <alignment horizontal="center" vertical="center" wrapText="1"/>
      <protection locked="0"/>
    </xf>
    <xf numFmtId="0" fontId="3" fillId="0" borderId="5" xfId="55" applyFont="1" applyBorder="1" applyAlignment="1" applyProtection="1">
      <alignment horizontal="center" wrapText="1"/>
    </xf>
    <xf numFmtId="0" fontId="4" fillId="0" borderId="0" xfId="56" applyFont="1" applyProtection="1"/>
    <xf numFmtId="0" fontId="3" fillId="0" borderId="5" xfId="55" applyFont="1" applyBorder="1" applyAlignment="1" applyProtection="1">
      <alignment horizontal="center" wrapText="1"/>
      <protection locked="0"/>
    </xf>
    <xf numFmtId="0" fontId="3" fillId="0" borderId="6" xfId="55" applyFont="1" applyBorder="1" applyAlignment="1" applyProtection="1">
      <alignment horizontal="center"/>
    </xf>
    <xf numFmtId="0" fontId="3" fillId="0" borderId="7" xfId="55" applyFont="1" applyBorder="1" applyAlignment="1" applyProtection="1">
      <alignment horizontal="center"/>
    </xf>
    <xf numFmtId="0" fontId="3" fillId="0" borderId="7" xfId="55" applyFont="1" applyBorder="1" applyAlignment="1" applyProtection="1">
      <alignment horizontal="center"/>
      <protection locked="0"/>
    </xf>
    <xf numFmtId="0" fontId="3" fillId="0" borderId="8" xfId="55" applyFont="1" applyBorder="1" applyAlignment="1" applyProtection="1">
      <alignment horizontal="center"/>
      <protection locked="0"/>
    </xf>
    <xf numFmtId="0" fontId="5" fillId="0" borderId="9" xfId="55" applyFont="1" applyBorder="1" applyAlignment="1" applyProtection="1">
      <alignment horizontal="center" vertical="center" wrapText="1"/>
    </xf>
    <xf numFmtId="0" fontId="5" fillId="0" borderId="9" xfId="55" applyFont="1" applyBorder="1" applyAlignment="1" applyProtection="1">
      <alignment wrapText="1"/>
    </xf>
    <xf numFmtId="0" fontId="5" fillId="0" borderId="10" xfId="55" applyFont="1" applyBorder="1" applyAlignment="1" applyProtection="1">
      <alignment horizontal="center"/>
    </xf>
    <xf numFmtId="2" fontId="5" fillId="0" borderId="9" xfId="55" applyNumberFormat="1" applyFont="1" applyBorder="1" applyAlignment="1" applyProtection="1">
      <alignment horizontal="center"/>
    </xf>
    <xf numFmtId="4" fontId="5" fillId="0" borderId="11" xfId="55" applyNumberFormat="1" applyFont="1" applyBorder="1" applyAlignment="1" applyProtection="1">
      <alignment horizontal="center"/>
      <protection locked="0"/>
    </xf>
    <xf numFmtId="43" fontId="5" fillId="0" borderId="12" xfId="55" applyNumberFormat="1" applyFont="1" applyBorder="1" applyAlignment="1" applyProtection="1">
      <alignment horizontal="left"/>
      <protection locked="0"/>
    </xf>
    <xf numFmtId="0" fontId="3" fillId="0" borderId="13" xfId="55" applyFont="1" applyBorder="1" applyAlignment="1" applyProtection="1">
      <alignment horizontal="right" vertical="center" wrapText="1"/>
    </xf>
    <xf numFmtId="0" fontId="3" fillId="0" borderId="14" xfId="55" applyFont="1" applyBorder="1" applyAlignment="1" applyProtection="1">
      <alignment horizontal="right" vertical="center" wrapText="1"/>
    </xf>
    <xf numFmtId="0" fontId="3" fillId="0" borderId="15" xfId="55" applyFont="1" applyBorder="1" applyAlignment="1" applyProtection="1">
      <alignment horizontal="right" vertical="center" wrapText="1"/>
      <protection locked="0"/>
    </xf>
    <xf numFmtId="43" fontId="3" fillId="0" borderId="12" xfId="55" applyNumberFormat="1" applyFont="1" applyBorder="1" applyAlignment="1" applyProtection="1">
      <alignment horizontal="left"/>
      <protection locked="0"/>
    </xf>
    <xf numFmtId="0" fontId="6" fillId="0" borderId="12" xfId="55" applyFont="1" applyBorder="1" applyAlignment="1" applyProtection="1">
      <alignment vertical="top"/>
    </xf>
    <xf numFmtId="0" fontId="3" fillId="0" borderId="12" xfId="55" applyFont="1" applyBorder="1" applyAlignment="1" applyProtection="1">
      <alignment horizontal="center"/>
    </xf>
    <xf numFmtId="2" fontId="6" fillId="0" borderId="12" xfId="55" applyNumberFormat="1" applyFont="1" applyBorder="1" applyAlignment="1" applyProtection="1">
      <alignment horizontal="center"/>
    </xf>
    <xf numFmtId="0" fontId="6" fillId="0" borderId="12" xfId="55" applyFont="1" applyBorder="1" applyProtection="1">
      <protection locked="0"/>
    </xf>
    <xf numFmtId="0" fontId="3" fillId="0" borderId="9" xfId="55" applyFont="1" applyBorder="1" applyAlignment="1" applyProtection="1">
      <alignment horizontal="center"/>
    </xf>
    <xf numFmtId="2" fontId="6" fillId="0" borderId="9" xfId="55" applyNumberFormat="1" applyFont="1" applyBorder="1" applyAlignment="1" applyProtection="1">
      <alignment horizontal="center"/>
    </xf>
    <xf numFmtId="0" fontId="6" fillId="0" borderId="9" xfId="55" applyFont="1" applyBorder="1" applyProtection="1">
      <protection locked="0"/>
    </xf>
    <xf numFmtId="0" fontId="5" fillId="0" borderId="10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wrapText="1"/>
    </xf>
    <xf numFmtId="0" fontId="5" fillId="0" borderId="16" xfId="55" applyFont="1" applyBorder="1" applyAlignment="1" applyProtection="1">
      <alignment horizontal="center"/>
    </xf>
    <xf numFmtId="2" fontId="5" fillId="0" borderId="16" xfId="55" applyNumberFormat="1" applyFont="1" applyBorder="1" applyAlignment="1" applyProtection="1">
      <alignment horizontal="center"/>
    </xf>
    <xf numFmtId="4" fontId="5" fillId="0" borderId="17" xfId="55" applyNumberFormat="1" applyFont="1" applyBorder="1" applyProtection="1">
      <protection locked="0"/>
    </xf>
    <xf numFmtId="0" fontId="5" fillId="0" borderId="18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wrapText="1"/>
    </xf>
    <xf numFmtId="0" fontId="5" fillId="0" borderId="18" xfId="55" applyFont="1" applyBorder="1" applyAlignment="1" applyProtection="1">
      <alignment horizontal="center"/>
    </xf>
    <xf numFmtId="2" fontId="5" fillId="0" borderId="18" xfId="55" applyNumberFormat="1" applyFont="1" applyBorder="1" applyAlignment="1" applyProtection="1">
      <alignment horizontal="center"/>
    </xf>
    <xf numFmtId="4" fontId="5" fillId="0" borderId="19" xfId="55" applyNumberFormat="1" applyFont="1" applyBorder="1" applyProtection="1">
      <protection locked="0"/>
    </xf>
    <xf numFmtId="0" fontId="5" fillId="0" borderId="9" xfId="55" applyFont="1" applyBorder="1" applyAlignment="1" applyProtection="1">
      <alignment vertical="top" wrapText="1"/>
    </xf>
    <xf numFmtId="2" fontId="5" fillId="0" borderId="10" xfId="55" applyNumberFormat="1" applyFont="1" applyBorder="1" applyAlignment="1" applyProtection="1">
      <alignment horizontal="center"/>
    </xf>
    <xf numFmtId="4" fontId="5" fillId="0" borderId="18" xfId="55" applyNumberFormat="1" applyFont="1" applyBorder="1" applyProtection="1">
      <protection locked="0"/>
    </xf>
    <xf numFmtId="0" fontId="5" fillId="0" borderId="12" xfId="55" applyFont="1" applyBorder="1" applyAlignment="1" applyProtection="1">
      <alignment horizontal="center" vertical="center" wrapText="1"/>
    </xf>
    <xf numFmtId="0" fontId="5" fillId="0" borderId="12" xfId="55" applyFont="1" applyBorder="1" applyAlignment="1" applyProtection="1">
      <alignment wrapText="1"/>
    </xf>
    <xf numFmtId="2" fontId="5" fillId="0" borderId="12" xfId="55" applyNumberFormat="1" applyFont="1" applyBorder="1" applyAlignment="1" applyProtection="1">
      <alignment horizontal="center"/>
    </xf>
    <xf numFmtId="4" fontId="3" fillId="0" borderId="12" xfId="55" applyNumberFormat="1" applyFont="1" applyBorder="1" applyProtection="1">
      <protection locked="0"/>
    </xf>
    <xf numFmtId="0" fontId="3" fillId="0" borderId="1" xfId="55" applyFont="1" applyBorder="1" applyAlignment="1" applyProtection="1">
      <alignment horizontal="center"/>
    </xf>
    <xf numFmtId="0" fontId="3" fillId="0" borderId="2" xfId="55" applyFont="1" applyBorder="1" applyAlignment="1" applyProtection="1">
      <alignment horizontal="center"/>
    </xf>
    <xf numFmtId="0" fontId="3" fillId="0" borderId="2" xfId="55" applyFont="1" applyBorder="1" applyAlignment="1" applyProtection="1">
      <alignment horizontal="center"/>
      <protection locked="0"/>
    </xf>
    <xf numFmtId="0" fontId="3" fillId="0" borderId="3" xfId="55" applyFont="1" applyBorder="1" applyAlignment="1" applyProtection="1">
      <alignment horizontal="center"/>
      <protection locked="0"/>
    </xf>
    <xf numFmtId="0" fontId="5" fillId="0" borderId="12" xfId="55" applyFont="1" applyBorder="1" applyAlignment="1" applyProtection="1">
      <alignment horizontal="center" vertical="center"/>
    </xf>
    <xf numFmtId="0" fontId="5" fillId="0" borderId="12" xfId="55" applyFont="1" applyBorder="1" applyAlignment="1" applyProtection="1">
      <alignment horizontal="justify" vertical="justify" wrapText="1"/>
    </xf>
    <xf numFmtId="4" fontId="5" fillId="0" borderId="3" xfId="55" applyNumberFormat="1" applyFont="1" applyBorder="1" applyProtection="1">
      <protection locked="0"/>
    </xf>
    <xf numFmtId="0" fontId="5" fillId="0" borderId="18" xfId="55" applyFont="1" applyBorder="1" applyAlignment="1" applyProtection="1">
      <alignment horizontal="center" vertical="center"/>
    </xf>
    <xf numFmtId="0" fontId="5" fillId="0" borderId="12" xfId="55" applyFont="1" applyBorder="1" applyAlignment="1" applyProtection="1">
      <alignment horizontal="center"/>
    </xf>
    <xf numFmtId="0" fontId="5" fillId="0" borderId="18" xfId="55" applyFont="1" applyBorder="1" applyAlignment="1" applyProtection="1">
      <alignment horizontal="center" vertical="top"/>
    </xf>
    <xf numFmtId="0" fontId="5" fillId="0" borderId="12" xfId="55" applyFont="1" applyBorder="1" applyAlignment="1" applyProtection="1">
      <alignment horizontal="justify" vertical="top" wrapText="1"/>
    </xf>
    <xf numFmtId="4" fontId="5" fillId="0" borderId="19" xfId="55" applyNumberFormat="1" applyFont="1" applyBorder="1" applyAlignment="1" applyProtection="1">
      <alignment horizontal="center"/>
      <protection locked="0"/>
    </xf>
    <xf numFmtId="0" fontId="5" fillId="0" borderId="12" xfId="55" applyFont="1" applyBorder="1" applyAlignment="1" applyProtection="1">
      <alignment horizontal="justify" wrapText="1"/>
    </xf>
    <xf numFmtId="4" fontId="5" fillId="0" borderId="20" xfId="55" applyNumberFormat="1" applyFont="1" applyBorder="1" applyProtection="1">
      <protection locked="0"/>
    </xf>
    <xf numFmtId="0" fontId="5" fillId="0" borderId="18" xfId="55" applyFont="1" applyBorder="1" applyAlignment="1" applyProtection="1">
      <alignment horizontal="justify" wrapText="1"/>
    </xf>
    <xf numFmtId="0" fontId="5" fillId="0" borderId="10" xfId="55" applyFont="1" applyBorder="1" applyAlignment="1" applyProtection="1">
      <alignment horizontal="center" vertical="center"/>
    </xf>
    <xf numFmtId="0" fontId="5" fillId="0" borderId="12" xfId="55" applyFont="1" applyBorder="1" applyAlignment="1" applyProtection="1">
      <alignment horizontal="center" vertical="top"/>
    </xf>
    <xf numFmtId="0" fontId="5" fillId="0" borderId="0" xfId="55" applyFont="1" applyAlignment="1" applyProtection="1">
      <alignment horizontal="justify" vertical="justify" wrapText="1"/>
    </xf>
    <xf numFmtId="0" fontId="3" fillId="0" borderId="1" xfId="55" applyFont="1" applyBorder="1" applyAlignment="1" applyProtection="1">
      <alignment horizontal="center" wrapText="1"/>
    </xf>
    <xf numFmtId="0" fontId="3" fillId="0" borderId="2" xfId="55" applyFont="1" applyBorder="1" applyAlignment="1" applyProtection="1">
      <alignment horizontal="center" wrapText="1"/>
    </xf>
    <xf numFmtId="0" fontId="3" fillId="0" borderId="2" xfId="55" applyFont="1" applyBorder="1" applyAlignment="1" applyProtection="1">
      <alignment horizontal="center" wrapText="1"/>
      <protection locked="0"/>
    </xf>
    <xf numFmtId="0" fontId="3" fillId="0" borderId="3" xfId="55" applyFont="1" applyBorder="1" applyAlignment="1" applyProtection="1">
      <alignment horizontal="center" wrapText="1"/>
      <protection locked="0"/>
    </xf>
    <xf numFmtId="4" fontId="5" fillId="0" borderId="3" xfId="55" applyNumberFormat="1" applyFont="1" applyBorder="1" applyAlignment="1" applyProtection="1">
      <alignment horizontal="center"/>
      <protection locked="0"/>
    </xf>
    <xf numFmtId="179" fontId="3" fillId="0" borderId="12" xfId="51" applyFont="1" applyBorder="1" applyProtection="1">
      <protection locked="0"/>
    </xf>
    <xf numFmtId="0" fontId="3" fillId="0" borderId="1" xfId="55" applyFont="1" applyBorder="1" applyAlignment="1" applyProtection="1">
      <alignment horizontal="center" vertical="center" wrapText="1"/>
    </xf>
    <xf numFmtId="0" fontId="3" fillId="0" borderId="2" xfId="55" applyFont="1" applyBorder="1" applyAlignment="1" applyProtection="1">
      <alignment horizontal="center" vertical="center" wrapText="1"/>
    </xf>
    <xf numFmtId="0" fontId="3" fillId="0" borderId="2" xfId="55" applyFont="1" applyBorder="1" applyAlignment="1" applyProtection="1">
      <alignment horizontal="center" vertical="center" wrapText="1"/>
      <protection locked="0"/>
    </xf>
    <xf numFmtId="0" fontId="3" fillId="0" borderId="3" xfId="55" applyFont="1" applyBorder="1" applyAlignment="1" applyProtection="1">
      <alignment horizontal="center" vertical="center" wrapText="1"/>
      <protection locked="0"/>
    </xf>
    <xf numFmtId="0" fontId="7" fillId="0" borderId="12" xfId="55" applyFont="1" applyBorder="1" applyAlignment="1" applyProtection="1">
      <alignment horizontal="right" vertical="center" wrapText="1"/>
    </xf>
    <xf numFmtId="0" fontId="7" fillId="0" borderId="12" xfId="55" applyFont="1" applyBorder="1" applyAlignment="1" applyProtection="1">
      <alignment horizontal="right" vertical="center" wrapText="1"/>
      <protection locked="0"/>
    </xf>
    <xf numFmtId="0" fontId="5" fillId="0" borderId="0" xfId="55" applyFont="1" applyAlignment="1" applyProtection="1">
      <alignment horizontal="right" vertical="center" wrapText="1"/>
    </xf>
    <xf numFmtId="0" fontId="5" fillId="0" borderId="0" xfId="55" applyFont="1" applyAlignment="1" applyProtection="1">
      <alignment horizontal="right" wrapText="1"/>
    </xf>
    <xf numFmtId="0" fontId="5" fillId="0" borderId="0" xfId="55" applyFont="1" applyAlignment="1" applyProtection="1">
      <alignment horizontal="right"/>
    </xf>
    <xf numFmtId="0" fontId="5" fillId="0" borderId="2" xfId="55" applyFont="1" applyBorder="1" applyAlignment="1" applyProtection="1">
      <alignment horizontal="right"/>
    </xf>
    <xf numFmtId="0" fontId="5" fillId="0" borderId="3" xfId="55" applyFont="1" applyBorder="1" applyAlignment="1" applyProtection="1">
      <alignment horizontal="right"/>
      <protection locked="0"/>
    </xf>
    <xf numFmtId="179" fontId="5" fillId="0" borderId="12" xfId="55" applyNumberFormat="1" applyFont="1" applyBorder="1" applyProtection="1">
      <protection locked="0"/>
    </xf>
    <xf numFmtId="4" fontId="3" fillId="0" borderId="1" xfId="55" applyNumberFormat="1" applyFont="1" applyBorder="1" applyAlignment="1" applyProtection="1">
      <alignment horizontal="right"/>
      <protection locked="0"/>
    </xf>
    <xf numFmtId="4" fontId="8" fillId="0" borderId="12" xfId="55" applyNumberFormat="1" applyFont="1" applyBorder="1" applyAlignment="1" applyProtection="1">
      <alignment horizontal="right" wrapText="1"/>
      <protection locked="0"/>
    </xf>
    <xf numFmtId="0" fontId="5" fillId="0" borderId="0" xfId="55" applyFont="1" applyAlignment="1" applyProtection="1">
      <alignment horizontal="center" vertical="center" wrapText="1"/>
    </xf>
    <xf numFmtId="0" fontId="5" fillId="0" borderId="0" xfId="55" applyFont="1" applyAlignment="1" applyProtection="1">
      <alignment horizontal="left" wrapText="1"/>
    </xf>
    <xf numFmtId="0" fontId="5" fillId="0" borderId="0" xfId="55" applyFont="1" applyAlignment="1" applyProtection="1">
      <alignment horizontal="center"/>
    </xf>
    <xf numFmtId="0" fontId="5" fillId="0" borderId="0" xfId="55" applyFont="1" applyProtection="1">
      <protection locked="0"/>
    </xf>
    <xf numFmtId="0" fontId="5" fillId="0" borderId="0" xfId="55" applyFont="1" applyProtection="1"/>
    <xf numFmtId="4" fontId="5" fillId="0" borderId="0" xfId="55" applyNumberFormat="1" applyFont="1" applyAlignment="1" applyProtection="1">
      <alignment horizontal="center"/>
      <protection locked="0"/>
    </xf>
    <xf numFmtId="4" fontId="9" fillId="0" borderId="0" xfId="55" applyNumberFormat="1" applyFont="1" applyAlignment="1" applyProtection="1">
      <alignment horizontal="right" wrapText="1"/>
      <protection locked="0"/>
    </xf>
    <xf numFmtId="0" fontId="5" fillId="0" borderId="16" xfId="55" applyFont="1" applyBorder="1" applyAlignment="1" applyProtection="1" quotePrefix="1">
      <alignment wrapText="1"/>
    </xf>
    <xf numFmtId="0" fontId="5" fillId="0" borderId="10" xfId="55" applyFont="1" applyBorder="1" applyAlignment="1" applyProtection="1" quotePrefix="1">
      <alignment wrapText="1"/>
    </xf>
  </cellXfs>
  <cellStyles count="6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Comma 2 2" xfId="49"/>
    <cellStyle name="Comma 3" xfId="50"/>
    <cellStyle name="Comma 6" xfId="51"/>
    <cellStyle name="Comma 8" xfId="52"/>
    <cellStyle name="Normal 15" xfId="53"/>
    <cellStyle name="Normal 2" xfId="54"/>
    <cellStyle name="Normal 2 2" xfId="55"/>
    <cellStyle name="Normal 2 2 3" xfId="56"/>
    <cellStyle name="Normal 2 2 5" xfId="57"/>
    <cellStyle name="Normal 3" xfId="58"/>
    <cellStyle name="Normal 3 3" xfId="59"/>
    <cellStyle name="Normal 4" xfId="60"/>
  </cellStyles>
  <tableStyles count="0" defaultTableStyle="TableStyleMedium2" defaultPivotStyle="PivotStyleLight16"/>
  <colors>
    <mruColors>
      <color rgb="00D0CECE"/>
      <color rgb="00A9D08E"/>
      <color rgb="00F8CBAD"/>
      <color rgb="00ACB9CA"/>
      <color rgb="00DDEBF7"/>
      <color rgb="00FFF2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2CC"/>
  </sheetPr>
  <dimension ref="A1:F46"/>
  <sheetViews>
    <sheetView tabSelected="1" view="pageBreakPreview" zoomScaleNormal="100" workbookViewId="0">
      <selection activeCell="A2" sqref="A$1:D$1048576"/>
    </sheetView>
  </sheetViews>
  <sheetFormatPr defaultColWidth="9" defaultRowHeight="14" outlineLevelCol="5"/>
  <cols>
    <col min="1" max="1" width="6" style="1" customWidth="1"/>
    <col min="2" max="2" width="31.5" style="1" customWidth="1"/>
    <col min="3" max="3" width="7.25" style="1" customWidth="1"/>
    <col min="4" max="4" width="7.5" style="1" customWidth="1"/>
    <col min="5" max="5" width="10.25" style="2" customWidth="1"/>
    <col min="6" max="6" width="15.875" style="2" customWidth="1"/>
    <col min="7" max="16384" width="9" style="2"/>
  </cols>
  <sheetData>
    <row r="1" ht="14.75" spans="1:6">
      <c r="A1" s="3" t="s">
        <v>0</v>
      </c>
      <c r="B1" s="4"/>
      <c r="C1" s="4"/>
      <c r="D1" s="4"/>
      <c r="E1" s="5"/>
      <c r="F1" s="6"/>
    </row>
    <row r="2" ht="30.5" spans="1:6">
      <c r="A2" s="7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 t="s">
        <v>6</v>
      </c>
    </row>
    <row r="3" ht="15.5" spans="1:6">
      <c r="A3" s="11">
        <v>1</v>
      </c>
      <c r="B3" s="11">
        <v>2</v>
      </c>
      <c r="C3" s="12"/>
      <c r="D3" s="11">
        <v>4</v>
      </c>
      <c r="E3" s="13">
        <v>5</v>
      </c>
      <c r="F3" s="13">
        <v>6</v>
      </c>
    </row>
    <row r="4" ht="14.75" spans="1:6">
      <c r="A4" s="14" t="s">
        <v>7</v>
      </c>
      <c r="B4" s="15"/>
      <c r="C4" s="15"/>
      <c r="D4" s="15"/>
      <c r="E4" s="16"/>
      <c r="F4" s="17"/>
    </row>
    <row r="5" ht="50" spans="1:6">
      <c r="A5" s="18">
        <v>1</v>
      </c>
      <c r="B5" s="19" t="s">
        <v>8</v>
      </c>
      <c r="C5" s="20" t="s">
        <v>9</v>
      </c>
      <c r="D5" s="21">
        <v>162</v>
      </c>
      <c r="E5" s="22">
        <v>0</v>
      </c>
      <c r="F5" s="23">
        <f>D5*E5</f>
        <v>0</v>
      </c>
    </row>
    <row r="6" spans="1:6">
      <c r="A6" s="24" t="s">
        <v>10</v>
      </c>
      <c r="B6" s="25"/>
      <c r="C6" s="25"/>
      <c r="D6" s="25"/>
      <c r="E6" s="26"/>
      <c r="F6" s="27">
        <f>F5</f>
        <v>0</v>
      </c>
    </row>
    <row r="7" spans="1:6">
      <c r="A7" s="28"/>
      <c r="B7" s="29" t="s">
        <v>11</v>
      </c>
      <c r="C7" s="29"/>
      <c r="D7" s="30"/>
      <c r="E7" s="31"/>
      <c r="F7" s="31"/>
    </row>
    <row r="8" ht="50" spans="1:6">
      <c r="A8" s="18">
        <v>1</v>
      </c>
      <c r="B8" s="19" t="s">
        <v>12</v>
      </c>
      <c r="C8" s="32"/>
      <c r="D8" s="33"/>
      <c r="E8" s="34"/>
      <c r="F8" s="34"/>
    </row>
    <row r="9" spans="1:6">
      <c r="A9" s="35"/>
      <c r="B9" s="97" t="s">
        <v>13</v>
      </c>
      <c r="C9" s="37" t="s">
        <v>14</v>
      </c>
      <c r="D9" s="38">
        <v>79.4</v>
      </c>
      <c r="E9" s="22">
        <v>0</v>
      </c>
      <c r="F9" s="39">
        <f>D9*E9</f>
        <v>0</v>
      </c>
    </row>
    <row r="10" spans="1:6">
      <c r="A10" s="40"/>
      <c r="B10" s="98" t="s">
        <v>15</v>
      </c>
      <c r="C10" s="42" t="s">
        <v>14</v>
      </c>
      <c r="D10" s="43">
        <v>317.6</v>
      </c>
      <c r="E10" s="22">
        <v>0</v>
      </c>
      <c r="F10" s="44">
        <f>D10*E10</f>
        <v>0</v>
      </c>
    </row>
    <row r="11" ht="50" spans="1:6">
      <c r="A11" s="18">
        <v>2</v>
      </c>
      <c r="B11" s="45" t="s">
        <v>16</v>
      </c>
      <c r="C11" s="42" t="s">
        <v>9</v>
      </c>
      <c r="D11" s="46">
        <v>80</v>
      </c>
      <c r="E11" s="22">
        <v>0</v>
      </c>
      <c r="F11" s="47">
        <f>D11*E11</f>
        <v>0</v>
      </c>
    </row>
    <row r="12" ht="50" spans="1:6">
      <c r="A12" s="48">
        <v>3</v>
      </c>
      <c r="B12" s="49" t="s">
        <v>17</v>
      </c>
      <c r="C12" s="42" t="s">
        <v>14</v>
      </c>
      <c r="D12" s="50">
        <v>397</v>
      </c>
      <c r="E12" s="22">
        <v>0</v>
      </c>
      <c r="F12" s="47">
        <f>D12*E12</f>
        <v>0</v>
      </c>
    </row>
    <row r="13" spans="1:6">
      <c r="A13" s="24" t="s">
        <v>18</v>
      </c>
      <c r="B13" s="25"/>
      <c r="C13" s="25"/>
      <c r="D13" s="25"/>
      <c r="E13" s="26"/>
      <c r="F13" s="51">
        <f>SUM(F9:F12)</f>
        <v>0</v>
      </c>
    </row>
    <row r="14" spans="1:6">
      <c r="A14" s="52" t="s">
        <v>19</v>
      </c>
      <c r="B14" s="53"/>
      <c r="C14" s="53"/>
      <c r="D14" s="53"/>
      <c r="E14" s="54"/>
      <c r="F14" s="55"/>
    </row>
    <row r="15" ht="50" spans="1:6">
      <c r="A15" s="56">
        <v>1</v>
      </c>
      <c r="B15" s="57" t="s">
        <v>20</v>
      </c>
      <c r="C15" s="20" t="s">
        <v>9</v>
      </c>
      <c r="D15" s="50">
        <v>56.8</v>
      </c>
      <c r="E15" s="22">
        <v>0</v>
      </c>
      <c r="F15" s="58">
        <f>D15*E15</f>
        <v>0</v>
      </c>
    </row>
    <row r="16" ht="80.45" customHeight="1" spans="1:6">
      <c r="A16" s="59">
        <v>2</v>
      </c>
      <c r="B16" s="57" t="s">
        <v>21</v>
      </c>
      <c r="C16" s="37" t="s">
        <v>14</v>
      </c>
      <c r="D16" s="43">
        <v>8.64</v>
      </c>
      <c r="E16" s="22">
        <v>0</v>
      </c>
      <c r="F16" s="58">
        <f>D16*E16</f>
        <v>0</v>
      </c>
    </row>
    <row r="17" ht="62.5" spans="1:6">
      <c r="A17" s="56">
        <v>3</v>
      </c>
      <c r="B17" s="57" t="s">
        <v>22</v>
      </c>
      <c r="C17" s="37" t="s">
        <v>14</v>
      </c>
      <c r="D17" s="50">
        <v>6.56</v>
      </c>
      <c r="E17" s="22">
        <v>0</v>
      </c>
      <c r="F17" s="58">
        <f t="shared" ref="F17:F23" si="0">D17*E17</f>
        <v>0</v>
      </c>
    </row>
    <row r="18" ht="75" spans="1:6">
      <c r="A18" s="56">
        <v>4</v>
      </c>
      <c r="B18" s="57" t="s">
        <v>23</v>
      </c>
      <c r="C18" s="37" t="s">
        <v>14</v>
      </c>
      <c r="D18" s="60">
        <v>19.38</v>
      </c>
      <c r="E18" s="22">
        <v>0</v>
      </c>
      <c r="F18" s="58">
        <f t="shared" si="0"/>
        <v>0</v>
      </c>
    </row>
    <row r="19" ht="87.5" spans="1:6">
      <c r="A19" s="56">
        <v>5</v>
      </c>
      <c r="B19" s="57" t="s">
        <v>24</v>
      </c>
      <c r="C19" s="37" t="s">
        <v>14</v>
      </c>
      <c r="D19" s="60">
        <v>5.22</v>
      </c>
      <c r="E19" s="22">
        <v>0</v>
      </c>
      <c r="F19" s="58">
        <f t="shared" si="0"/>
        <v>0</v>
      </c>
    </row>
    <row r="20" ht="62.5" spans="1:6">
      <c r="A20" s="61">
        <v>6</v>
      </c>
      <c r="B20" s="57" t="s">
        <v>25</v>
      </c>
      <c r="C20" s="37" t="s">
        <v>14</v>
      </c>
      <c r="D20" s="43">
        <v>18.93</v>
      </c>
      <c r="E20" s="22">
        <v>0</v>
      </c>
      <c r="F20" s="58">
        <f t="shared" si="0"/>
        <v>0</v>
      </c>
    </row>
    <row r="21" ht="81" customHeight="1" spans="1:6">
      <c r="A21" s="56">
        <v>7</v>
      </c>
      <c r="B21" s="57" t="s">
        <v>26</v>
      </c>
      <c r="C21" s="37" t="s">
        <v>14</v>
      </c>
      <c r="D21" s="60">
        <v>10.12</v>
      </c>
      <c r="E21" s="22">
        <v>0</v>
      </c>
      <c r="F21" s="58">
        <f t="shared" si="0"/>
        <v>0</v>
      </c>
    </row>
    <row r="22" ht="75" spans="1:6">
      <c r="A22" s="56">
        <v>8</v>
      </c>
      <c r="B22" s="57" t="s">
        <v>27</v>
      </c>
      <c r="C22" s="20" t="s">
        <v>9</v>
      </c>
      <c r="D22" s="60">
        <v>40</v>
      </c>
      <c r="E22" s="22">
        <v>0</v>
      </c>
      <c r="F22" s="58">
        <f t="shared" si="0"/>
        <v>0</v>
      </c>
    </row>
    <row r="23" ht="87.5" spans="1:6">
      <c r="A23" s="56">
        <v>9</v>
      </c>
      <c r="B23" s="57" t="s">
        <v>28</v>
      </c>
      <c r="C23" s="20" t="s">
        <v>9</v>
      </c>
      <c r="D23" s="50">
        <v>50.68</v>
      </c>
      <c r="E23" s="22">
        <v>0</v>
      </c>
      <c r="F23" s="58">
        <f t="shared" si="0"/>
        <v>0</v>
      </c>
    </row>
    <row r="24" spans="1:6">
      <c r="A24" s="24" t="s">
        <v>29</v>
      </c>
      <c r="B24" s="25"/>
      <c r="C24" s="25"/>
      <c r="D24" s="25"/>
      <c r="E24" s="26"/>
      <c r="F24" s="51">
        <f>SUM(F15:F23)</f>
        <v>0</v>
      </c>
    </row>
    <row r="25" spans="1:6">
      <c r="A25" s="52" t="s">
        <v>30</v>
      </c>
      <c r="B25" s="53"/>
      <c r="C25" s="53"/>
      <c r="D25" s="53"/>
      <c r="E25" s="54"/>
      <c r="F25" s="55"/>
    </row>
    <row r="26" ht="70.9" customHeight="1" spans="1:6">
      <c r="A26" s="18">
        <v>1</v>
      </c>
      <c r="B26" s="62" t="s">
        <v>31</v>
      </c>
      <c r="C26" s="60"/>
      <c r="D26" s="50"/>
      <c r="E26" s="63"/>
      <c r="F26" s="47"/>
    </row>
    <row r="27" spans="1:6">
      <c r="A27" s="35"/>
      <c r="B27" s="64" t="s">
        <v>32</v>
      </c>
      <c r="C27" s="60" t="s">
        <v>33</v>
      </c>
      <c r="D27" s="50">
        <v>8752.64</v>
      </c>
      <c r="E27" s="22">
        <v>0</v>
      </c>
      <c r="F27" s="65">
        <f>D27*E27</f>
        <v>0</v>
      </c>
    </row>
    <row r="28" spans="1:6">
      <c r="A28" s="40"/>
      <c r="B28" s="66" t="s">
        <v>34</v>
      </c>
      <c r="C28" s="42" t="s">
        <v>33</v>
      </c>
      <c r="D28" s="43">
        <v>665.36</v>
      </c>
      <c r="E28" s="22">
        <v>0</v>
      </c>
      <c r="F28" s="65">
        <f>D28*E28</f>
        <v>0</v>
      </c>
    </row>
    <row r="29" spans="1:6">
      <c r="A29" s="24" t="s">
        <v>35</v>
      </c>
      <c r="B29" s="25"/>
      <c r="C29" s="25"/>
      <c r="D29" s="25"/>
      <c r="E29" s="26"/>
      <c r="F29" s="51">
        <f>SUM(F27:F28)</f>
        <v>0</v>
      </c>
    </row>
    <row r="30" spans="1:6">
      <c r="A30" s="52" t="s">
        <v>36</v>
      </c>
      <c r="B30" s="53"/>
      <c r="C30" s="53"/>
      <c r="D30" s="53"/>
      <c r="E30" s="54"/>
      <c r="F30" s="55"/>
    </row>
    <row r="31" ht="80.45" customHeight="1" spans="1:6">
      <c r="A31" s="67">
        <v>1</v>
      </c>
      <c r="B31" s="62" t="s">
        <v>37</v>
      </c>
      <c r="C31" s="60" t="s">
        <v>38</v>
      </c>
      <c r="D31" s="60">
        <v>3</v>
      </c>
      <c r="E31" s="22">
        <v>0</v>
      </c>
      <c r="F31" s="47">
        <f>D31*E31</f>
        <v>0</v>
      </c>
    </row>
    <row r="32" spans="1:6">
      <c r="A32" s="24" t="s">
        <v>39</v>
      </c>
      <c r="B32" s="25"/>
      <c r="C32" s="25"/>
      <c r="D32" s="25"/>
      <c r="E32" s="26"/>
      <c r="F32" s="51">
        <f>F31</f>
        <v>0</v>
      </c>
    </row>
    <row r="33" spans="1:6">
      <c r="A33" s="52" t="s">
        <v>40</v>
      </c>
      <c r="B33" s="53"/>
      <c r="C33" s="53"/>
      <c r="D33" s="53"/>
      <c r="E33" s="54"/>
      <c r="F33" s="55"/>
    </row>
    <row r="34" ht="50" spans="1:6">
      <c r="A34" s="68">
        <v>1</v>
      </c>
      <c r="B34" s="62" t="s">
        <v>41</v>
      </c>
      <c r="C34" s="60" t="s">
        <v>9</v>
      </c>
      <c r="D34" s="60">
        <v>184.32</v>
      </c>
      <c r="E34" s="22">
        <v>0</v>
      </c>
      <c r="F34" s="47">
        <f>D34*E34</f>
        <v>0</v>
      </c>
    </row>
    <row r="35" ht="87.5" spans="1:6">
      <c r="A35" s="56">
        <v>2</v>
      </c>
      <c r="B35" s="62" t="s">
        <v>42</v>
      </c>
      <c r="C35" s="60" t="s">
        <v>9</v>
      </c>
      <c r="D35" s="60">
        <v>184.32</v>
      </c>
      <c r="E35" s="22">
        <v>0</v>
      </c>
      <c r="F35" s="47">
        <f t="shared" ref="F35:F36" si="1">D35*E35</f>
        <v>0</v>
      </c>
    </row>
    <row r="36" ht="62.5" spans="1:6">
      <c r="A36" s="56">
        <v>3</v>
      </c>
      <c r="B36" s="69" t="s">
        <v>43</v>
      </c>
      <c r="C36" s="60" t="s">
        <v>9</v>
      </c>
      <c r="D36" s="60">
        <v>247.45</v>
      </c>
      <c r="E36" s="22">
        <v>0</v>
      </c>
      <c r="F36" s="47">
        <f t="shared" si="1"/>
        <v>0</v>
      </c>
    </row>
    <row r="37" spans="1:6">
      <c r="A37" s="24" t="s">
        <v>44</v>
      </c>
      <c r="B37" s="25"/>
      <c r="C37" s="25"/>
      <c r="D37" s="25"/>
      <c r="E37" s="26"/>
      <c r="F37" s="51">
        <f>SUM(F34:F36)</f>
        <v>0</v>
      </c>
    </row>
    <row r="38" spans="1:6">
      <c r="A38" s="70" t="s">
        <v>45</v>
      </c>
      <c r="B38" s="71"/>
      <c r="C38" s="71"/>
      <c r="D38" s="71"/>
      <c r="E38" s="72"/>
      <c r="F38" s="73"/>
    </row>
    <row r="39" ht="50" spans="1:6">
      <c r="A39" s="56">
        <v>1</v>
      </c>
      <c r="B39" s="69" t="s">
        <v>46</v>
      </c>
      <c r="C39" s="60" t="s">
        <v>47</v>
      </c>
      <c r="D39" s="50">
        <v>1</v>
      </c>
      <c r="E39" s="22">
        <v>0</v>
      </c>
      <c r="F39" s="74">
        <f>E39</f>
        <v>0</v>
      </c>
    </row>
    <row r="40" spans="1:6">
      <c r="A40" s="24" t="s">
        <v>48</v>
      </c>
      <c r="B40" s="25"/>
      <c r="C40" s="25"/>
      <c r="D40" s="25"/>
      <c r="E40" s="26"/>
      <c r="F40" s="75">
        <f>SUM(F39:F39)</f>
        <v>0</v>
      </c>
    </row>
    <row r="41" spans="1:6">
      <c r="A41" s="76"/>
      <c r="B41" s="77"/>
      <c r="C41" s="77"/>
      <c r="D41" s="77"/>
      <c r="E41" s="78"/>
      <c r="F41" s="79"/>
    </row>
    <row r="42" spans="1:6">
      <c r="A42" s="80" t="s">
        <v>49</v>
      </c>
      <c r="B42" s="80"/>
      <c r="C42" s="80"/>
      <c r="D42" s="80"/>
      <c r="E42" s="81"/>
      <c r="F42" s="75">
        <f>F40+F37+F32+F29+F24+F13+F6</f>
        <v>0</v>
      </c>
    </row>
    <row r="43" spans="1:6">
      <c r="A43" s="82"/>
      <c r="B43" s="83"/>
      <c r="C43" s="84"/>
      <c r="D43" s="85" t="s">
        <v>50</v>
      </c>
      <c r="E43" s="86"/>
      <c r="F43" s="87">
        <f>F42*0.18</f>
        <v>0</v>
      </c>
    </row>
    <row r="44" spans="1:6">
      <c r="A44" s="82"/>
      <c r="B44" s="84"/>
      <c r="C44" s="84"/>
      <c r="E44" s="88" t="s">
        <v>51</v>
      </c>
      <c r="F44" s="89">
        <f>F43+F42</f>
        <v>0</v>
      </c>
    </row>
    <row r="45" spans="1:6">
      <c r="A45" s="90"/>
      <c r="B45" s="91"/>
      <c r="C45" s="92"/>
      <c r="D45" s="92"/>
      <c r="E45" s="93"/>
      <c r="F45" s="93"/>
    </row>
    <row r="46" spans="1:6">
      <c r="A46" s="90"/>
      <c r="B46" s="94"/>
      <c r="C46" s="92"/>
      <c r="D46" s="92"/>
      <c r="E46" s="95"/>
      <c r="F46" s="96"/>
    </row>
  </sheetData>
  <sheetProtection algorithmName="SHA-512" hashValue="TKVLWX+KlBjI/ogsIHVvI4i/Lt5TKgeXCBB/juoWlSYKQshTIRuRHggU9k9BOXzgDq+7TGdyBj336M/aUWyiQg==" saltValue="rRzvkj8X6BfsSf0CngBJmw==" spinCount="100000" sheet="1" objects="1"/>
  <mergeCells count="21">
    <mergeCell ref="A1:F1"/>
    <mergeCell ref="A4:F4"/>
    <mergeCell ref="A6:E6"/>
    <mergeCell ref="A13:E13"/>
    <mergeCell ref="A14:F14"/>
    <mergeCell ref="A24:E24"/>
    <mergeCell ref="A25:F25"/>
    <mergeCell ref="A29:E29"/>
    <mergeCell ref="A30:F30"/>
    <mergeCell ref="A32:E32"/>
    <mergeCell ref="A33:F33"/>
    <mergeCell ref="A37:E37"/>
    <mergeCell ref="A38:F38"/>
    <mergeCell ref="A40:E40"/>
    <mergeCell ref="A41:F41"/>
    <mergeCell ref="A42:E42"/>
    <mergeCell ref="D43:E43"/>
    <mergeCell ref="A8:A10"/>
    <mergeCell ref="A26:A28"/>
    <mergeCell ref="A43:A44"/>
    <mergeCell ref="A45:A46"/>
  </mergeCells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01. ARCH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Стрезовска</dc:creator>
  <cp:lastModifiedBy>Stevko Trajkovski</cp:lastModifiedBy>
  <dcterms:created xsi:type="dcterms:W3CDTF">2025-10-06T10:31:00Z</dcterms:created>
  <dcterms:modified xsi:type="dcterms:W3CDTF">2026-06-05T11:38:15Z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392C79B1C4DA4CB9B00C1E4F8A7F6405_12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