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470"/>
  </bookViews>
  <sheets>
    <sheet name="TRAFFI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<sst xmlns="http://schemas.openxmlformats.org/spreadsheetml/2006/main" count="74" uniqueCount="54">
  <si>
    <t xml:space="preserve">
MAIN TRAFFIC PROJECT FOR TRAFFIC REGIME OF A COMPLEX OF FACILITIES INTENDED FOR PURPOSE B2.6 WHOLESALE TRADE BUILDINGS, ON CP 217/18, 217/1, 217/20, 344/2, 345/2  AND 349/1 - C.M SINGELICH 3 AND CP 925/1- C.M BRNJARTCI, MUNICIPALITY OF GAZI BABA-SKOPJE</t>
  </si>
  <si>
    <t>D:BILL OF QUANTITIES TRAFFIC SIGNALIZATION AND EQUIPMENT</t>
  </si>
  <si>
    <t>Items</t>
  </si>
  <si>
    <t xml:space="preserve">
Tech.conditions</t>
  </si>
  <si>
    <t>Description of position</t>
  </si>
  <si>
    <t>Unit measure</t>
  </si>
  <si>
    <t xml:space="preserve">Quantity </t>
  </si>
  <si>
    <t>Unit rate (MKD)</t>
  </si>
  <si>
    <t xml:space="preserve">Total (MKD) </t>
  </si>
  <si>
    <t>D I</t>
  </si>
  <si>
    <t xml:space="preserve">VERTICAL TRAFFIC SIGNALIZATION  -  SUPPLY, TRANSPORT AND INSTALLATION </t>
  </si>
  <si>
    <t>I.1</t>
  </si>
  <si>
    <t>Signs in the shape of an equilateral triangle with side length a = 0.9 m, retroreflective class II</t>
  </si>
  <si>
    <t>piece</t>
  </si>
  <si>
    <t>I.2</t>
  </si>
  <si>
    <t>Signs in the shape of a circle, diameter Ø = 0.6 m, with retroreflective sheeting class II</t>
  </si>
  <si>
    <t>I.3</t>
  </si>
  <si>
    <t>Signs in the shape of a square, dimensions 0.6 × 0.6 m, with retroreflective sheeting class II</t>
  </si>
  <si>
    <t>I.4</t>
  </si>
  <si>
    <t>Additional signs with dimensions a × b = 0.6 × 0.25 m, retroreflective class II</t>
  </si>
  <si>
    <t>I.5</t>
  </si>
  <si>
    <t>Metal poles, foundations, and installation</t>
  </si>
  <si>
    <t>I.6</t>
  </si>
  <si>
    <t>Excavation and concreting</t>
  </si>
  <si>
    <t>m³</t>
  </si>
  <si>
    <t>Total without VAT D1:</t>
  </si>
  <si>
    <t>D: BILL OF QUANTITIES TRAFFIC SIGNALIZATION</t>
  </si>
  <si>
    <t xml:space="preserve">Description of position </t>
  </si>
  <si>
    <t>D II</t>
  </si>
  <si>
    <t xml:space="preserve">HORIZONTAL TRAFFIC SIGNALIZATION  -  SUPPLY, TRANSPORT AND INSTALLATION </t>
  </si>
  <si>
    <t>II.1</t>
  </si>
  <si>
    <t xml:space="preserve">White full dividing line- line width 0.12m </t>
  </si>
  <si>
    <t>m²</t>
  </si>
  <si>
    <t>II.3</t>
  </si>
  <si>
    <t xml:space="preserve">White dashed line (3+3)-line width 0.12m </t>
  </si>
  <si>
    <t>II.4</t>
  </si>
  <si>
    <t xml:space="preserve">White dashed line (1+1)-line width 0.12m </t>
  </si>
  <si>
    <t>II.5</t>
  </si>
  <si>
    <t>White road markings (stop lines, pedestrian crossings)</t>
  </si>
  <si>
    <t>II.6</t>
  </si>
  <si>
    <t>White road markings (fields for traffic direction, arrows, inscriptions, etc.)</t>
  </si>
  <si>
    <t>II.7</t>
  </si>
  <si>
    <t>Yellow full line-line width 0.12m</t>
  </si>
  <si>
    <t>II.8</t>
  </si>
  <si>
    <t>Yellow road markings</t>
  </si>
  <si>
    <t>Total without VAT D2:</t>
  </si>
  <si>
    <t>SUMMARY</t>
  </si>
  <si>
    <t>Price without VAT (MKD)</t>
  </si>
  <si>
    <t>VAT 18% (MKD)</t>
  </si>
  <si>
    <t>Price with VAT (MKD)</t>
  </si>
  <si>
    <t>D1</t>
  </si>
  <si>
    <t>VERTICAL TRAFFIC SIGNALIZATION  -  SUPPLY, TRANSPORT AND INSTALLATION</t>
  </si>
  <si>
    <t>D2</t>
  </si>
  <si>
    <t>TOTAL (MKD) (D1+D2)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</si>
</sst>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7">
    <font>
      <sz val="11"/>
      <color theme="1"/>
      <name val="Arial"/>
      <charset val="204"/>
    </font>
    <font>
      <b/>
      <sz val="11"/>
      <name val="Arial"/>
      <charset val="204"/>
    </font>
    <font>
      <sz val="11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b/>
      <sz val="10"/>
      <color theme="1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8" applyNumberFormat="0" applyAlignment="0" applyProtection="0">
      <alignment vertical="center"/>
    </xf>
    <xf numFmtId="0" fontId="16" fillId="4" borderId="29" applyNumberFormat="0" applyAlignment="0" applyProtection="0">
      <alignment vertical="center"/>
    </xf>
    <xf numFmtId="0" fontId="17" fillId="4" borderId="28" applyNumberFormat="0" applyAlignment="0" applyProtection="0">
      <alignment vertical="center"/>
    </xf>
    <xf numFmtId="0" fontId="18" fillId="5" borderId="30" applyNumberFormat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91">
    <xf numFmtId="0" fontId="0" fillId="0" borderId="0" xfId="0"/>
    <xf numFmtId="0" fontId="0" fillId="0" borderId="0" xfId="0" applyProtection="1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2" fontId="4" fillId="0" borderId="4" xfId="0" applyNumberFormat="1" applyFont="1" applyBorder="1" applyAlignment="1" applyProtection="1">
      <alignment horizontal="right" vertical="center" wrapText="1"/>
    </xf>
    <xf numFmtId="4" fontId="4" fillId="0" borderId="4" xfId="0" applyNumberFormat="1" applyFont="1" applyBorder="1" applyAlignment="1" applyProtection="1">
      <alignment horizontal="right" vertical="center" wrapText="1"/>
      <protection locked="0"/>
    </xf>
    <xf numFmtId="0" fontId="4" fillId="0" borderId="8" xfId="0" applyFont="1" applyBorder="1" applyAlignment="1" applyProtection="1">
      <alignment vertical="center"/>
    </xf>
    <xf numFmtId="0" fontId="4" fillId="0" borderId="5" xfId="0" applyFont="1" applyBorder="1" applyAlignment="1" applyProtection="1">
      <alignment vertical="center"/>
    </xf>
    <xf numFmtId="0" fontId="4" fillId="0" borderId="5" xfId="0" applyFont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center" vertical="center" wrapText="1"/>
    </xf>
    <xf numFmtId="2" fontId="4" fillId="0" borderId="5" xfId="0" applyNumberFormat="1" applyFont="1" applyBorder="1" applyAlignment="1" applyProtection="1">
      <alignment horizontal="right" vertical="center" wrapText="1"/>
    </xf>
    <xf numFmtId="4" fontId="4" fillId="0" borderId="5" xfId="0" applyNumberFormat="1" applyFont="1" applyBorder="1" applyAlignment="1" applyProtection="1">
      <alignment horizontal="right" vertical="center" wrapText="1"/>
      <protection locked="0"/>
    </xf>
    <xf numFmtId="0" fontId="3" fillId="0" borderId="10" xfId="0" applyFont="1" applyBorder="1" applyAlignment="1" applyProtection="1">
      <alignment horizontal="right" vertical="center"/>
    </xf>
    <xf numFmtId="0" fontId="3" fillId="0" borderId="11" xfId="0" applyFont="1" applyBorder="1" applyAlignment="1" applyProtection="1">
      <alignment horizontal="right" vertical="center"/>
    </xf>
    <xf numFmtId="0" fontId="3" fillId="0" borderId="12" xfId="0" applyFont="1" applyBorder="1" applyAlignment="1" applyProtection="1">
      <alignment horizontal="right" vertical="center"/>
      <protection locked="0"/>
    </xf>
    <xf numFmtId="4" fontId="3" fillId="0" borderId="13" xfId="0" applyNumberFormat="1" applyFont="1" applyBorder="1" applyAlignment="1" applyProtection="1">
      <alignment vertical="center"/>
      <protection locked="0"/>
    </xf>
    <xf numFmtId="0" fontId="5" fillId="0" borderId="14" xfId="0" applyFont="1" applyBorder="1" applyAlignment="1" applyProtection="1">
      <alignment horizontal="right" vertical="center"/>
    </xf>
    <xf numFmtId="0" fontId="5" fillId="0" borderId="14" xfId="0" applyFont="1" applyBorder="1" applyAlignment="1" applyProtection="1">
      <alignment horizontal="right" vertical="center"/>
      <protection locked="0"/>
    </xf>
    <xf numFmtId="4" fontId="5" fillId="0" borderId="14" xfId="0" applyNumberFormat="1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0" xfId="0" applyFont="1" applyProtection="1"/>
    <xf numFmtId="4" fontId="4" fillId="0" borderId="4" xfId="0" applyNumberFormat="1" applyFont="1" applyBorder="1" applyAlignment="1" applyProtection="1">
      <alignment vertical="center"/>
      <protection locked="0"/>
    </xf>
    <xf numFmtId="2" fontId="4" fillId="0" borderId="4" xfId="0" applyNumberFormat="1" applyFont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 wrapText="1"/>
    </xf>
    <xf numFmtId="4" fontId="4" fillId="0" borderId="5" xfId="0" applyNumberFormat="1" applyFont="1" applyBorder="1" applyAlignment="1" applyProtection="1">
      <alignment horizontal="right" vertical="center" wrapText="1"/>
    </xf>
    <xf numFmtId="4" fontId="4" fillId="0" borderId="5" xfId="0" applyNumberFormat="1" applyFont="1" applyBorder="1" applyAlignment="1" applyProtection="1">
      <alignment vertical="center"/>
      <protection locked="0"/>
    </xf>
    <xf numFmtId="0" fontId="3" fillId="0" borderId="10" xfId="0" applyFont="1" applyBorder="1" applyAlignment="1" applyProtection="1">
      <alignment horizontal="right" vertical="center" wrapText="1"/>
    </xf>
    <xf numFmtId="0" fontId="3" fillId="0" borderId="11" xfId="0" applyFont="1" applyBorder="1" applyAlignment="1" applyProtection="1">
      <alignment horizontal="right" vertical="center" wrapText="1"/>
    </xf>
    <xf numFmtId="0" fontId="3" fillId="0" borderId="12" xfId="0" applyFont="1" applyBorder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horizontal="right" vertical="center" wrapText="1"/>
    </xf>
    <xf numFmtId="0" fontId="5" fillId="0" borderId="0" xfId="0" applyFont="1" applyAlignment="1" applyProtection="1">
      <alignment horizontal="right" vertical="center" wrapText="1"/>
      <protection locked="0"/>
    </xf>
    <xf numFmtId="4" fontId="5" fillId="0" borderId="0" xfId="0" applyNumberFormat="1" applyFont="1" applyAlignment="1" applyProtection="1">
      <alignment vertical="center"/>
      <protection locked="0"/>
    </xf>
    <xf numFmtId="0" fontId="3" fillId="0" borderId="10" xfId="49" applyFont="1" applyBorder="1" applyAlignment="1" applyProtection="1">
      <alignment horizontal="center" vertical="center" wrapText="1"/>
    </xf>
    <xf numFmtId="0" fontId="3" fillId="0" borderId="11" xfId="49" applyFont="1" applyBorder="1" applyAlignment="1" applyProtection="1">
      <alignment horizontal="center" vertical="center" wrapText="1"/>
    </xf>
    <xf numFmtId="0" fontId="3" fillId="0" borderId="11" xfId="49" applyFont="1" applyBorder="1" applyAlignment="1" applyProtection="1">
      <alignment horizontal="center" vertical="center" wrapText="1"/>
      <protection locked="0"/>
    </xf>
    <xf numFmtId="0" fontId="3" fillId="0" borderId="15" xfId="49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</xf>
    <xf numFmtId="0" fontId="3" fillId="0" borderId="17" xfId="0" applyFont="1" applyBorder="1" applyAlignment="1" applyProtection="1">
      <alignment horizontal="center" vertical="center" wrapText="1"/>
    </xf>
    <xf numFmtId="0" fontId="3" fillId="0" borderId="16" xfId="49" applyFont="1" applyBorder="1" applyAlignment="1" applyProtection="1">
      <alignment horizontal="center" vertical="center" wrapText="1"/>
    </xf>
    <xf numFmtId="0" fontId="3" fillId="0" borderId="17" xfId="49" applyFont="1" applyBorder="1" applyAlignment="1" applyProtection="1">
      <alignment horizontal="center" vertical="center" wrapText="1"/>
    </xf>
    <xf numFmtId="0" fontId="3" fillId="0" borderId="8" xfId="49" applyFont="1" applyBorder="1" applyAlignment="1" applyProtection="1">
      <alignment horizontal="center" vertical="center" wrapText="1"/>
      <protection locked="0"/>
    </xf>
    <xf numFmtId="4" fontId="3" fillId="0" borderId="18" xfId="49" applyNumberFormat="1" applyFont="1" applyBorder="1" applyAlignment="1" applyProtection="1">
      <alignment horizontal="center" vertical="center" wrapText="1"/>
      <protection locked="0"/>
    </xf>
    <xf numFmtId="0" fontId="3" fillId="0" borderId="19" xfId="49" applyFont="1" applyBorder="1" applyAlignment="1" applyProtection="1">
      <alignment horizontal="center" vertical="center"/>
    </xf>
    <xf numFmtId="0" fontId="3" fillId="0" borderId="1" xfId="49" applyFont="1" applyBorder="1" applyAlignment="1" applyProtection="1">
      <alignment horizontal="left" vertical="center" wrapText="1"/>
    </xf>
    <xf numFmtId="0" fontId="3" fillId="0" borderId="3" xfId="49" applyFont="1" applyBorder="1" applyAlignment="1" applyProtection="1">
      <alignment horizontal="left" vertical="center" wrapText="1"/>
    </xf>
    <xf numFmtId="4" fontId="3" fillId="0" borderId="1" xfId="49" applyNumberFormat="1" applyFont="1" applyBorder="1" applyAlignment="1" applyProtection="1">
      <alignment horizontal="right" vertical="center" wrapText="1"/>
    </xf>
    <xf numFmtId="4" fontId="3" fillId="0" borderId="3" xfId="49" applyNumberFormat="1" applyFont="1" applyBorder="1" applyAlignment="1" applyProtection="1">
      <alignment horizontal="right" vertical="center" wrapText="1"/>
    </xf>
    <xf numFmtId="4" fontId="3" fillId="0" borderId="4" xfId="49" applyNumberFormat="1" applyFont="1" applyBorder="1" applyAlignment="1" applyProtection="1">
      <alignment horizontal="right" vertical="center" wrapText="1"/>
      <protection locked="0"/>
    </xf>
    <xf numFmtId="4" fontId="3" fillId="0" borderId="20" xfId="49" applyNumberFormat="1" applyFont="1" applyBorder="1" applyAlignment="1" applyProtection="1">
      <alignment horizontal="right" vertical="center"/>
      <protection locked="0"/>
    </xf>
    <xf numFmtId="0" fontId="3" fillId="0" borderId="21" xfId="49" applyFont="1" applyBorder="1" applyAlignment="1" applyProtection="1">
      <alignment horizontal="left" vertical="center" wrapText="1"/>
    </xf>
    <xf numFmtId="0" fontId="3" fillId="0" borderId="22" xfId="49" applyFont="1" applyBorder="1" applyAlignment="1" applyProtection="1">
      <alignment horizontal="left" vertical="center" wrapText="1"/>
    </xf>
    <xf numFmtId="4" fontId="3" fillId="0" borderId="21" xfId="49" applyNumberFormat="1" applyFont="1" applyBorder="1" applyAlignment="1" applyProtection="1">
      <alignment horizontal="right" vertical="center" wrapText="1"/>
    </xf>
    <xf numFmtId="4" fontId="3" fillId="0" borderId="22" xfId="49" applyNumberFormat="1" applyFont="1" applyBorder="1" applyAlignment="1" applyProtection="1">
      <alignment horizontal="right" vertical="center" wrapText="1"/>
    </xf>
    <xf numFmtId="0" fontId="1" fillId="0" borderId="10" xfId="0" applyFont="1" applyBorder="1" applyAlignment="1" applyProtection="1">
      <alignment horizontal="right" wrapText="1"/>
    </xf>
    <xf numFmtId="0" fontId="1" fillId="0" borderId="11" xfId="0" applyFont="1" applyBorder="1" applyAlignment="1" applyProtection="1">
      <alignment horizontal="right" wrapText="1"/>
    </xf>
    <xf numFmtId="0" fontId="1" fillId="0" borderId="12" xfId="0" applyFont="1" applyBorder="1" applyAlignment="1" applyProtection="1">
      <alignment horizontal="right" wrapText="1"/>
    </xf>
    <xf numFmtId="4" fontId="1" fillId="0" borderId="23" xfId="0" applyNumberFormat="1" applyFont="1" applyBorder="1" applyAlignment="1" applyProtection="1">
      <alignment horizontal="right" wrapText="1"/>
    </xf>
    <xf numFmtId="4" fontId="1" fillId="0" borderId="12" xfId="0" applyNumberFormat="1" applyFont="1" applyBorder="1" applyAlignment="1" applyProtection="1">
      <alignment horizontal="right" wrapText="1"/>
    </xf>
    <xf numFmtId="4" fontId="1" fillId="0" borderId="24" xfId="0" applyNumberFormat="1" applyFont="1" applyBorder="1" applyProtection="1">
      <protection locked="0"/>
    </xf>
    <xf numFmtId="4" fontId="1" fillId="0" borderId="13" xfId="0" applyNumberFormat="1" applyFont="1" applyBorder="1" applyProtection="1">
      <protection locked="0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2 2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view="pageBreakPreview" zoomScaleNormal="100" workbookViewId="0">
      <selection activeCell="A3" sqref="A$1:E$1048576"/>
    </sheetView>
  </sheetViews>
  <sheetFormatPr defaultColWidth="9" defaultRowHeight="14" outlineLevelCol="6"/>
  <cols>
    <col min="1" max="1" width="8.75" style="1" customWidth="1"/>
    <col min="2" max="2" width="8.875" style="1" customWidth="1"/>
    <col min="3" max="3" width="55.75" style="1" customWidth="1"/>
    <col min="4" max="4" width="8.375" style="1" customWidth="1"/>
    <col min="5" max="5" width="8.75" style="1" customWidth="1"/>
    <col min="6" max="6" width="13.125" style="2" customWidth="1"/>
    <col min="7" max="7" width="15" style="2" customWidth="1"/>
    <col min="8" max="16384" width="9" style="2"/>
  </cols>
  <sheetData>
    <row r="1" spans="1:7">
      <c r="A1" s="3" t="s">
        <v>0</v>
      </c>
      <c r="B1" s="4"/>
      <c r="C1" s="4"/>
      <c r="D1" s="4"/>
      <c r="E1" s="4"/>
      <c r="F1" s="5"/>
      <c r="G1" s="6"/>
    </row>
    <row r="2" spans="1:7">
      <c r="A2" s="7" t="s">
        <v>1</v>
      </c>
      <c r="B2" s="8"/>
      <c r="C2" s="8"/>
      <c r="D2" s="8"/>
      <c r="E2" s="8"/>
      <c r="F2" s="9"/>
      <c r="G2" s="10"/>
    </row>
    <row r="3" ht="39" spans="1:7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2" t="s">
        <v>7</v>
      </c>
      <c r="G3" s="12" t="s">
        <v>8</v>
      </c>
    </row>
    <row r="4" spans="1:7">
      <c r="A4" s="13"/>
      <c r="B4" s="14"/>
      <c r="C4" s="14"/>
      <c r="D4" s="14"/>
      <c r="E4" s="14"/>
      <c r="F4" s="15"/>
      <c r="G4" s="16"/>
    </row>
    <row r="5" spans="1:7">
      <c r="A5" s="17" t="s">
        <v>9</v>
      </c>
      <c r="B5" s="18"/>
      <c r="C5" s="19" t="s">
        <v>10</v>
      </c>
      <c r="D5" s="20"/>
      <c r="E5" s="21"/>
      <c r="F5" s="22"/>
      <c r="G5" s="23"/>
    </row>
    <row r="6" ht="25" spans="1:7">
      <c r="A6" s="24" t="s">
        <v>11</v>
      </c>
      <c r="B6" s="25"/>
      <c r="C6" s="26" t="s">
        <v>12</v>
      </c>
      <c r="D6" s="27" t="s">
        <v>13</v>
      </c>
      <c r="E6" s="28">
        <v>8</v>
      </c>
      <c r="F6" s="29">
        <v>0</v>
      </c>
      <c r="G6" s="29">
        <f>E6*F6</f>
        <v>0</v>
      </c>
    </row>
    <row r="7" ht="25" spans="1:7">
      <c r="A7" s="30" t="s">
        <v>14</v>
      </c>
      <c r="B7" s="25"/>
      <c r="C7" s="26" t="s">
        <v>15</v>
      </c>
      <c r="D7" s="27" t="s">
        <v>13</v>
      </c>
      <c r="E7" s="28">
        <v>7</v>
      </c>
      <c r="F7" s="29">
        <v>0</v>
      </c>
      <c r="G7" s="29">
        <f t="shared" ref="G7:G11" si="0">E7*F7</f>
        <v>0</v>
      </c>
    </row>
    <row r="8" ht="25" spans="1:7">
      <c r="A8" s="31" t="s">
        <v>16</v>
      </c>
      <c r="B8" s="25"/>
      <c r="C8" s="32" t="s">
        <v>17</v>
      </c>
      <c r="D8" s="27" t="s">
        <v>13</v>
      </c>
      <c r="E8" s="28">
        <v>62</v>
      </c>
      <c r="F8" s="29">
        <v>0</v>
      </c>
      <c r="G8" s="29">
        <f t="shared" si="0"/>
        <v>0</v>
      </c>
    </row>
    <row r="9" ht="25" spans="1:7">
      <c r="A9" s="31" t="s">
        <v>18</v>
      </c>
      <c r="B9" s="25"/>
      <c r="C9" s="33" t="s">
        <v>19</v>
      </c>
      <c r="D9" s="27" t="s">
        <v>13</v>
      </c>
      <c r="E9" s="28">
        <v>22</v>
      </c>
      <c r="F9" s="29">
        <v>0</v>
      </c>
      <c r="G9" s="29">
        <f t="shared" si="0"/>
        <v>0</v>
      </c>
    </row>
    <row r="10" spans="1:7">
      <c r="A10" s="31" t="s">
        <v>20</v>
      </c>
      <c r="B10" s="25"/>
      <c r="C10" s="34" t="s">
        <v>21</v>
      </c>
      <c r="D10" s="27" t="s">
        <v>13</v>
      </c>
      <c r="E10" s="28">
        <v>64</v>
      </c>
      <c r="F10" s="29">
        <v>0</v>
      </c>
      <c r="G10" s="29">
        <f t="shared" si="0"/>
        <v>0</v>
      </c>
    </row>
    <row r="11" ht="14.75" spans="1:7">
      <c r="A11" s="31" t="s">
        <v>22</v>
      </c>
      <c r="B11" s="25"/>
      <c r="C11" s="32" t="s">
        <v>23</v>
      </c>
      <c r="D11" s="35" t="s">
        <v>24</v>
      </c>
      <c r="E11" s="36">
        <v>5.65</v>
      </c>
      <c r="F11" s="29">
        <v>0</v>
      </c>
      <c r="G11" s="37">
        <f t="shared" si="0"/>
        <v>0</v>
      </c>
    </row>
    <row r="12" ht="14.75" spans="1:7">
      <c r="A12" s="38" t="s">
        <v>25</v>
      </c>
      <c r="B12" s="39"/>
      <c r="C12" s="39"/>
      <c r="D12" s="39"/>
      <c r="E12" s="39"/>
      <c r="F12" s="40"/>
      <c r="G12" s="41">
        <f>SUM(G6:G11)</f>
        <v>0</v>
      </c>
    </row>
    <row r="13" spans="1:7">
      <c r="A13" s="42"/>
      <c r="B13" s="42"/>
      <c r="C13" s="42"/>
      <c r="D13" s="42"/>
      <c r="E13" s="42"/>
      <c r="F13" s="43"/>
      <c r="G13" s="44"/>
    </row>
    <row r="14" spans="1:7">
      <c r="A14" s="3" t="s">
        <v>0</v>
      </c>
      <c r="B14" s="4"/>
      <c r="C14" s="4"/>
      <c r="D14" s="4"/>
      <c r="E14" s="4"/>
      <c r="F14" s="5"/>
      <c r="G14" s="6"/>
    </row>
    <row r="15" spans="1:7">
      <c r="A15" s="7" t="s">
        <v>26</v>
      </c>
      <c r="B15" s="45"/>
      <c r="C15" s="45"/>
      <c r="D15" s="45"/>
      <c r="E15" s="45"/>
      <c r="F15" s="46"/>
      <c r="G15" s="47"/>
    </row>
    <row r="16" ht="39" spans="1:7">
      <c r="A16" s="11" t="s">
        <v>2</v>
      </c>
      <c r="B16" s="11" t="s">
        <v>3</v>
      </c>
      <c r="C16" s="11" t="s">
        <v>27</v>
      </c>
      <c r="D16" s="11" t="s">
        <v>5</v>
      </c>
      <c r="E16" s="11" t="s">
        <v>6</v>
      </c>
      <c r="F16" s="12" t="s">
        <v>7</v>
      </c>
      <c r="G16" s="12" t="s">
        <v>8</v>
      </c>
    </row>
    <row r="17" spans="1:7">
      <c r="A17" s="13"/>
      <c r="B17" s="14"/>
      <c r="C17" s="14"/>
      <c r="D17" s="14"/>
      <c r="E17" s="14"/>
      <c r="F17" s="15"/>
      <c r="G17" s="16"/>
    </row>
    <row r="18" spans="1:7">
      <c r="A18" s="48" t="s">
        <v>28</v>
      </c>
      <c r="B18" s="49"/>
      <c r="C18" s="11" t="s">
        <v>29</v>
      </c>
      <c r="D18" s="11"/>
      <c r="E18" s="11"/>
      <c r="F18" s="12"/>
      <c r="G18" s="12"/>
    </row>
    <row r="19" spans="1:7">
      <c r="A19" s="24" t="s">
        <v>30</v>
      </c>
      <c r="B19" s="25"/>
      <c r="C19" s="26" t="s">
        <v>31</v>
      </c>
      <c r="D19" s="50" t="s">
        <v>32</v>
      </c>
      <c r="E19" s="51">
        <v>473.6</v>
      </c>
      <c r="F19" s="29">
        <v>0</v>
      </c>
      <c r="G19" s="52">
        <f t="shared" ref="G19:G25" si="1">E19*F19</f>
        <v>0</v>
      </c>
    </row>
    <row r="20" spans="1:7">
      <c r="A20" s="24" t="s">
        <v>33</v>
      </c>
      <c r="B20" s="25"/>
      <c r="C20" s="26" t="s">
        <v>34</v>
      </c>
      <c r="D20" s="50" t="s">
        <v>32</v>
      </c>
      <c r="E20" s="53">
        <v>60.3</v>
      </c>
      <c r="F20" s="29">
        <v>0</v>
      </c>
      <c r="G20" s="52">
        <f t="shared" si="1"/>
        <v>0</v>
      </c>
    </row>
    <row r="21" spans="1:7">
      <c r="A21" s="24" t="s">
        <v>35</v>
      </c>
      <c r="B21" s="25"/>
      <c r="C21" s="26" t="s">
        <v>36</v>
      </c>
      <c r="D21" s="50" t="s">
        <v>32</v>
      </c>
      <c r="E21" s="53">
        <v>82.6</v>
      </c>
      <c r="F21" s="29">
        <v>0</v>
      </c>
      <c r="G21" s="52">
        <f t="shared" si="1"/>
        <v>0</v>
      </c>
    </row>
    <row r="22" spans="1:7">
      <c r="A22" s="24" t="s">
        <v>37</v>
      </c>
      <c r="B22" s="25"/>
      <c r="C22" s="54" t="s">
        <v>38</v>
      </c>
      <c r="D22" s="50" t="s">
        <v>32</v>
      </c>
      <c r="E22" s="53">
        <v>255.7</v>
      </c>
      <c r="F22" s="29">
        <v>0</v>
      </c>
      <c r="G22" s="52">
        <f t="shared" si="1"/>
        <v>0</v>
      </c>
    </row>
    <row r="23" spans="1:7">
      <c r="A23" s="24" t="s">
        <v>39</v>
      </c>
      <c r="B23" s="25"/>
      <c r="C23" s="32" t="s">
        <v>40</v>
      </c>
      <c r="D23" s="35" t="s">
        <v>32</v>
      </c>
      <c r="E23" s="55">
        <v>214.5</v>
      </c>
      <c r="F23" s="29">
        <v>0</v>
      </c>
      <c r="G23" s="56">
        <f t="shared" si="1"/>
        <v>0</v>
      </c>
    </row>
    <row r="24" spans="1:7">
      <c r="A24" s="24" t="s">
        <v>41</v>
      </c>
      <c r="B24" s="25"/>
      <c r="C24" s="26" t="s">
        <v>42</v>
      </c>
      <c r="D24" s="50" t="s">
        <v>32</v>
      </c>
      <c r="E24" s="51">
        <v>35.8</v>
      </c>
      <c r="F24" s="29">
        <v>0</v>
      </c>
      <c r="G24" s="52">
        <f t="shared" si="1"/>
        <v>0</v>
      </c>
    </row>
    <row r="25" ht="14.75" spans="1:7">
      <c r="A25" s="24" t="s">
        <v>43</v>
      </c>
      <c r="B25" s="25"/>
      <c r="C25" s="26" t="s">
        <v>44</v>
      </c>
      <c r="D25" s="50" t="s">
        <v>32</v>
      </c>
      <c r="E25" s="53">
        <v>13.2</v>
      </c>
      <c r="F25" s="29">
        <v>0</v>
      </c>
      <c r="G25" s="52">
        <f t="shared" si="1"/>
        <v>0</v>
      </c>
    </row>
    <row r="26" ht="14.75" spans="1:7">
      <c r="A26" s="57" t="s">
        <v>45</v>
      </c>
      <c r="B26" s="58"/>
      <c r="C26" s="58"/>
      <c r="D26" s="58"/>
      <c r="E26" s="58"/>
      <c r="F26" s="59"/>
      <c r="G26" s="41">
        <f>SUM(G19,G20,G21,G22,G23,G24,G25)</f>
        <v>0</v>
      </c>
    </row>
    <row r="27" ht="14.75" spans="1:7">
      <c r="A27" s="60"/>
      <c r="B27" s="60"/>
      <c r="C27" s="60"/>
      <c r="D27" s="60"/>
      <c r="E27" s="60"/>
      <c r="F27" s="61"/>
      <c r="G27" s="62"/>
    </row>
    <row r="28" ht="14.75" spans="1:7">
      <c r="A28" s="63" t="s">
        <v>46</v>
      </c>
      <c r="B28" s="64"/>
      <c r="C28" s="64"/>
      <c r="D28" s="64"/>
      <c r="E28" s="64"/>
      <c r="F28" s="65"/>
      <c r="G28" s="66"/>
    </row>
    <row r="29" ht="26" spans="1:7">
      <c r="A29" s="11" t="s">
        <v>2</v>
      </c>
      <c r="B29" s="67" t="s">
        <v>27</v>
      </c>
      <c r="C29" s="68"/>
      <c r="D29" s="69" t="s">
        <v>47</v>
      </c>
      <c r="E29" s="70"/>
      <c r="F29" s="71" t="s">
        <v>48</v>
      </c>
      <c r="G29" s="72" t="s">
        <v>49</v>
      </c>
    </row>
    <row r="30" ht="33.6" customHeight="1" spans="1:7">
      <c r="A30" s="73" t="s">
        <v>50</v>
      </c>
      <c r="B30" s="74" t="s">
        <v>51</v>
      </c>
      <c r="C30" s="75"/>
      <c r="D30" s="76">
        <f>G12</f>
        <v>0</v>
      </c>
      <c r="E30" s="77"/>
      <c r="F30" s="78">
        <f>D30*0.18</f>
        <v>0</v>
      </c>
      <c r="G30" s="79">
        <f>D30+F30</f>
        <v>0</v>
      </c>
    </row>
    <row r="31" ht="29.45" customHeight="1" spans="1:7">
      <c r="A31" s="73" t="s">
        <v>52</v>
      </c>
      <c r="B31" s="80" t="s">
        <v>29</v>
      </c>
      <c r="C31" s="81"/>
      <c r="D31" s="82">
        <f>G26</f>
        <v>0</v>
      </c>
      <c r="E31" s="83"/>
      <c r="F31" s="78">
        <f t="shared" ref="F31" si="2">D31*0.18</f>
        <v>0</v>
      </c>
      <c r="G31" s="79">
        <f t="shared" ref="G31:G32" si="3">D31+F31</f>
        <v>0</v>
      </c>
    </row>
    <row r="32" ht="14.75" spans="1:7">
      <c r="A32" s="84" t="s">
        <v>53</v>
      </c>
      <c r="B32" s="85"/>
      <c r="C32" s="86"/>
      <c r="D32" s="87">
        <f>SUM(D30:E31)</f>
        <v>0</v>
      </c>
      <c r="E32" s="88"/>
      <c r="F32" s="89">
        <f>SUM(F30:F31)</f>
        <v>0</v>
      </c>
      <c r="G32" s="90">
        <f t="shared" si="3"/>
        <v>0</v>
      </c>
    </row>
  </sheetData>
  <sheetProtection algorithmName="SHA-512" hashValue="Q07ZByQz7luyj0TpFl2utZZESi6gK2i062S/IZBmG4UAO6XexFEvvMgnLtEAn9n9VAevA+V2HhmAz4GHKbR7MA==" saltValue="8j6xzRr4FaLc2C8NQKG86Q==" spinCount="100000" sheet="1" objects="1"/>
  <mergeCells count="19">
    <mergeCell ref="A1:G1"/>
    <mergeCell ref="A2:G2"/>
    <mergeCell ref="A4:G4"/>
    <mergeCell ref="C5:G5"/>
    <mergeCell ref="A12:F12"/>
    <mergeCell ref="A14:G14"/>
    <mergeCell ref="A15:G15"/>
    <mergeCell ref="A17:G17"/>
    <mergeCell ref="C18:G18"/>
    <mergeCell ref="A26:F26"/>
    <mergeCell ref="A28:G28"/>
    <mergeCell ref="B29:C29"/>
    <mergeCell ref="D29:E29"/>
    <mergeCell ref="B30:C30"/>
    <mergeCell ref="D30:E30"/>
    <mergeCell ref="B31:C31"/>
    <mergeCell ref="D31:E31"/>
    <mergeCell ref="A32:C32"/>
    <mergeCell ref="D32:E32"/>
  </mergeCells>
  <pageMargins left="0.7" right="0.7" top="0.75" bottom="0.75" header="0.3" footer="0.3"/>
  <pageSetup paperSize="9" scale="68" orientation="portrait" horizontalDpi="1200" verticalDpi="12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TRAFFIC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 Стрезовска</dc:creator>
  <cp:lastModifiedBy>Stevko Trajkovski</cp:lastModifiedBy>
  <dcterms:created xsi:type="dcterms:W3CDTF">2025-10-07T07:22:00Z</dcterms:created>
  <dcterms:modified xsi:type="dcterms:W3CDTF">2026-06-05T11:41:23Z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02655DD6F576430C9BE887C3FA2074C3_12</vt:lpwstr>
  </property>
  <property fmtid="{D5CDD505-2E9C-101B-9397-08002B2CF9AE}" pid="3" name="KSOProductBuildVer">
    <vt:lpwstr>1033-12.1.0.26372</vt:lpwstr>
  </property>
  <property fmtid="{D5CDD505-2E9C-101B-9397-08002B2CF9AE}" pid="4" name="CalculationRule">
    <vt:i4>0</vt:i4>
  </property>
</Properties>
</file>